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14505" yWindow="105" windowWidth="5985" windowHeight="7440"/>
  </bookViews>
  <sheets>
    <sheet name="Notes" sheetId="11" r:id="rId1"/>
    <sheet name="Portfolio Analysis - Total" sheetId="12" r:id="rId2"/>
    <sheet name="Portfolio Analysis - Stage 1" sheetId="13" r:id="rId3"/>
    <sheet name="Portfolio Analysis - Stage 2" sheetId="14" r:id="rId4"/>
    <sheet name="Portfolio Analysis - Stage 3" sheetId="15" r:id="rId5"/>
    <sheet name="Comments Caveats Assumptions" sheetId="16" r:id="rId6"/>
  </sheets>
  <definedNames>
    <definedName name="_xlnm._FilterDatabase" localSheetId="0" hidden="1">Notes!$A$1:$W$1</definedName>
    <definedName name="_xlnm.Print_Area" localSheetId="0">Notes!$A$1:$X$100</definedName>
    <definedName name="_xlnm.Print_Area" localSheetId="2">'Portfolio Analysis - Stage 1'!$A$1:$AL$323</definedName>
    <definedName name="_xlnm.Print_Area" localSheetId="3">'Portfolio Analysis - Stage 2'!$A$1:$AL$325</definedName>
    <definedName name="_xlnm.Print_Area" localSheetId="4">'Portfolio Analysis - Stage 3'!$A$1:$AL$325</definedName>
    <definedName name="_xlnm.Print_Area" localSheetId="1">'Portfolio Analysis - Total'!$A$1:$AL$322</definedName>
  </definedNames>
  <calcPr calcId="145621"/>
</workbook>
</file>

<file path=xl/calcChain.xml><?xml version="1.0" encoding="utf-8"?>
<calcChain xmlns="http://schemas.openxmlformats.org/spreadsheetml/2006/main">
  <c r="F293" i="15" l="1"/>
  <c r="M148" i="15"/>
  <c r="L148" i="15"/>
  <c r="K148" i="15"/>
  <c r="J148" i="15"/>
  <c r="I148" i="15"/>
  <c r="H148" i="15"/>
  <c r="G148" i="15"/>
  <c r="F148" i="15"/>
  <c r="E148" i="15"/>
  <c r="D148" i="15"/>
  <c r="C148" i="15"/>
  <c r="N147" i="15"/>
  <c r="N148" i="15" s="1"/>
  <c r="N146" i="15"/>
  <c r="M139" i="15"/>
  <c r="L139" i="15"/>
  <c r="K139" i="15"/>
  <c r="J139" i="15"/>
  <c r="I139" i="15"/>
  <c r="H139" i="15"/>
  <c r="G139" i="15"/>
  <c r="F139" i="15"/>
  <c r="E139" i="15"/>
  <c r="D139" i="15"/>
  <c r="C139" i="15"/>
  <c r="N138" i="15"/>
  <c r="N139" i="15" s="1"/>
  <c r="N137" i="15"/>
  <c r="M131" i="15"/>
  <c r="L131" i="15"/>
  <c r="K131" i="15"/>
  <c r="J131" i="15"/>
  <c r="I131" i="15"/>
  <c r="H131" i="15"/>
  <c r="G131" i="15"/>
  <c r="F131" i="15"/>
  <c r="E131" i="15"/>
  <c r="D131" i="15"/>
  <c r="C131" i="15"/>
  <c r="N130" i="15"/>
  <c r="N131" i="15" s="1"/>
  <c r="N129" i="15"/>
  <c r="M148" i="14"/>
  <c r="L148" i="14"/>
  <c r="K148" i="14"/>
  <c r="J148" i="14"/>
  <c r="I148" i="14"/>
  <c r="H148" i="14"/>
  <c r="G148" i="14"/>
  <c r="F148" i="14"/>
  <c r="E148" i="14"/>
  <c r="D148" i="14"/>
  <c r="C148" i="14"/>
  <c r="N147" i="14"/>
  <c r="N148" i="14" s="1"/>
  <c r="N146" i="14"/>
  <c r="M139" i="14"/>
  <c r="L139" i="14"/>
  <c r="K139" i="14"/>
  <c r="J139" i="14"/>
  <c r="I139" i="14"/>
  <c r="H139" i="14"/>
  <c r="G139" i="14"/>
  <c r="F139" i="14"/>
  <c r="E139" i="14"/>
  <c r="D139" i="14"/>
  <c r="C139" i="14"/>
  <c r="N138" i="14"/>
  <c r="N139" i="14" s="1"/>
  <c r="N137" i="14"/>
  <c r="M131" i="14"/>
  <c r="L131" i="14"/>
  <c r="K131" i="14"/>
  <c r="J131" i="14"/>
  <c r="I131" i="14"/>
  <c r="H131" i="14"/>
  <c r="G131" i="14"/>
  <c r="F131" i="14"/>
  <c r="E131" i="14"/>
  <c r="D131" i="14"/>
  <c r="C131" i="14"/>
  <c r="N130" i="14"/>
  <c r="N131" i="14" s="1"/>
  <c r="N129" i="14"/>
  <c r="N148" i="13"/>
  <c r="M148" i="13"/>
  <c r="L148" i="13"/>
  <c r="K148" i="13"/>
  <c r="J148" i="13"/>
  <c r="I148" i="13"/>
  <c r="H148" i="13"/>
  <c r="G148" i="13"/>
  <c r="F148" i="13"/>
  <c r="E148" i="13"/>
  <c r="D148" i="13"/>
  <c r="C148" i="13"/>
  <c r="N139" i="13"/>
  <c r="M139" i="13"/>
  <c r="L139" i="13"/>
  <c r="K139" i="13"/>
  <c r="J139" i="13"/>
  <c r="I139" i="13"/>
  <c r="H139" i="13"/>
  <c r="G139" i="13"/>
  <c r="F139" i="13"/>
  <c r="E139" i="13"/>
  <c r="D139" i="13"/>
  <c r="C139" i="13"/>
  <c r="N131" i="13"/>
  <c r="M131" i="13"/>
  <c r="L131" i="13"/>
  <c r="K131" i="13"/>
  <c r="J131" i="13"/>
  <c r="I131" i="13"/>
  <c r="H131" i="13"/>
  <c r="G131" i="13"/>
  <c r="F131" i="13"/>
  <c r="E131" i="13"/>
  <c r="D131" i="13"/>
  <c r="C131" i="13"/>
  <c r="N147" i="13"/>
  <c r="N146" i="13"/>
  <c r="N138" i="13"/>
  <c r="N137" i="13"/>
  <c r="N130" i="13"/>
  <c r="N129" i="13"/>
  <c r="N146" i="12"/>
  <c r="N145" i="12"/>
  <c r="M147" i="12"/>
  <c r="L147" i="12"/>
  <c r="K147" i="12"/>
  <c r="J147" i="12"/>
  <c r="I147" i="12"/>
  <c r="H147" i="12"/>
  <c r="G147" i="12"/>
  <c r="F147" i="12"/>
  <c r="E147" i="12"/>
  <c r="D147" i="12"/>
  <c r="C147" i="12"/>
  <c r="N137" i="12"/>
  <c r="N136" i="12"/>
  <c r="N138" i="12" s="1"/>
  <c r="N129" i="12"/>
  <c r="N128" i="12"/>
  <c r="M138" i="12"/>
  <c r="L138" i="12"/>
  <c r="K138" i="12"/>
  <c r="J138" i="12"/>
  <c r="I138" i="12"/>
  <c r="H138" i="12"/>
  <c r="G138" i="12"/>
  <c r="F138" i="12"/>
  <c r="E138" i="12"/>
  <c r="D138" i="12"/>
  <c r="C138" i="12"/>
  <c r="M130" i="12"/>
  <c r="L130" i="12"/>
  <c r="K130" i="12"/>
  <c r="J130" i="12"/>
  <c r="I130" i="12"/>
  <c r="H130" i="12"/>
  <c r="G130" i="12"/>
  <c r="F130" i="12"/>
  <c r="E130" i="12"/>
  <c r="D130" i="12"/>
  <c r="C130" i="12"/>
  <c r="B3" i="12"/>
  <c r="N147" i="12" l="1"/>
  <c r="N130" i="12"/>
  <c r="C293" i="13"/>
  <c r="D293" i="13"/>
  <c r="E293" i="13"/>
  <c r="F293" i="13"/>
  <c r="G293" i="13"/>
  <c r="H293" i="13"/>
  <c r="I293" i="13"/>
  <c r="J293" i="13"/>
  <c r="K293" i="13"/>
  <c r="L293" i="13"/>
  <c r="M293" i="13"/>
  <c r="N293" i="13"/>
  <c r="O293" i="13"/>
  <c r="P293" i="13"/>
  <c r="Q293" i="13"/>
  <c r="R293" i="13"/>
  <c r="S293" i="13"/>
  <c r="T293" i="13"/>
  <c r="U293" i="13"/>
  <c r="V293" i="13"/>
  <c r="W293" i="13"/>
  <c r="X293" i="13"/>
  <c r="Y293" i="13"/>
  <c r="Z293" i="13"/>
  <c r="N122" i="15" l="1"/>
  <c r="N121" i="15"/>
  <c r="J160" i="15"/>
  <c r="J159" i="15"/>
  <c r="J158" i="15"/>
  <c r="J157" i="15"/>
  <c r="J156" i="15"/>
  <c r="J155" i="15"/>
  <c r="J154" i="15"/>
  <c r="J177" i="15"/>
  <c r="J176" i="15"/>
  <c r="J175" i="15"/>
  <c r="J174" i="15"/>
  <c r="J173" i="15"/>
  <c r="J172" i="15"/>
  <c r="J171" i="15"/>
  <c r="J170" i="15"/>
  <c r="J169" i="15"/>
  <c r="J168" i="15"/>
  <c r="J167" i="15"/>
  <c r="J194" i="15"/>
  <c r="J193" i="15"/>
  <c r="J192" i="15"/>
  <c r="J191" i="15"/>
  <c r="J190" i="15"/>
  <c r="J189" i="15"/>
  <c r="J188" i="15"/>
  <c r="J187" i="15"/>
  <c r="J186" i="15"/>
  <c r="J185" i="15"/>
  <c r="J184" i="15"/>
  <c r="P307" i="15"/>
  <c r="P306" i="15"/>
  <c r="P305" i="15"/>
  <c r="P304" i="15"/>
  <c r="P303" i="15"/>
  <c r="P302" i="15"/>
  <c r="P301" i="15"/>
  <c r="J322" i="15"/>
  <c r="J321" i="15"/>
  <c r="J320" i="15"/>
  <c r="J319" i="15"/>
  <c r="J318" i="15"/>
  <c r="J317" i="15"/>
  <c r="J323" i="15" s="1"/>
  <c r="J316" i="15"/>
  <c r="I323" i="15"/>
  <c r="H323" i="15"/>
  <c r="G323" i="15"/>
  <c r="F323" i="15"/>
  <c r="E323" i="15"/>
  <c r="D323" i="15"/>
  <c r="C323" i="15"/>
  <c r="P308" i="15"/>
  <c r="O308" i="15"/>
  <c r="N308" i="15"/>
  <c r="M308" i="15"/>
  <c r="L308" i="15"/>
  <c r="K308" i="15"/>
  <c r="J308" i="15"/>
  <c r="I308" i="15"/>
  <c r="H308" i="15"/>
  <c r="G308" i="15"/>
  <c r="F308" i="15"/>
  <c r="E308" i="15"/>
  <c r="D308" i="15"/>
  <c r="C308" i="15"/>
  <c r="E293" i="15"/>
  <c r="D293" i="15"/>
  <c r="C293" i="15"/>
  <c r="Z293" i="15" s="1"/>
  <c r="I195" i="15"/>
  <c r="H195" i="15"/>
  <c r="G195" i="15"/>
  <c r="F195" i="15"/>
  <c r="E195" i="15"/>
  <c r="D195" i="15"/>
  <c r="C195" i="15"/>
  <c r="I178" i="15"/>
  <c r="H178" i="15"/>
  <c r="G178" i="15"/>
  <c r="F178" i="15"/>
  <c r="E178" i="15"/>
  <c r="D178" i="15"/>
  <c r="C178" i="15"/>
  <c r="I161" i="15"/>
  <c r="H161" i="15"/>
  <c r="G161" i="15"/>
  <c r="F161" i="15"/>
  <c r="E161" i="15"/>
  <c r="D161" i="15"/>
  <c r="C161" i="15"/>
  <c r="N123" i="15"/>
  <c r="M123" i="15"/>
  <c r="L123" i="15"/>
  <c r="K123" i="15"/>
  <c r="J123" i="15"/>
  <c r="I123" i="15"/>
  <c r="H123" i="15"/>
  <c r="G123" i="15"/>
  <c r="F123" i="15"/>
  <c r="E123" i="15"/>
  <c r="D123" i="15"/>
  <c r="C123" i="15"/>
  <c r="AL40" i="15"/>
  <c r="AK40" i="15"/>
  <c r="AJ40" i="15"/>
  <c r="AI40" i="15"/>
  <c r="AH40" i="15"/>
  <c r="AG40" i="15"/>
  <c r="AF40" i="15"/>
  <c r="AE40" i="15"/>
  <c r="AD40" i="15"/>
  <c r="AC40" i="15"/>
  <c r="AB40" i="15"/>
  <c r="AA40" i="15"/>
  <c r="Z40" i="15"/>
  <c r="Y40" i="15"/>
  <c r="X40" i="15"/>
  <c r="W40" i="15"/>
  <c r="V40" i="15"/>
  <c r="U40" i="15"/>
  <c r="T40" i="15"/>
  <c r="S40" i="15"/>
  <c r="R40" i="15"/>
  <c r="Q40" i="15"/>
  <c r="P40" i="15"/>
  <c r="O40" i="15"/>
  <c r="N40" i="15"/>
  <c r="M40" i="15"/>
  <c r="L40" i="15"/>
  <c r="K40" i="15"/>
  <c r="J40" i="15"/>
  <c r="I40" i="15"/>
  <c r="H40" i="15"/>
  <c r="G40" i="15"/>
  <c r="F40" i="15"/>
  <c r="E40" i="15"/>
  <c r="D40" i="15"/>
  <c r="C40" i="15"/>
  <c r="AL31" i="15"/>
  <c r="AK31" i="15"/>
  <c r="AJ31" i="15"/>
  <c r="AI31" i="15"/>
  <c r="AH31" i="15"/>
  <c r="AG31" i="15"/>
  <c r="AF31" i="15"/>
  <c r="AE31" i="15"/>
  <c r="AD31" i="15"/>
  <c r="AC31" i="15"/>
  <c r="AB31" i="15"/>
  <c r="AA31" i="15"/>
  <c r="Z31" i="15"/>
  <c r="Y31" i="15"/>
  <c r="X31" i="15"/>
  <c r="W31" i="15"/>
  <c r="V31" i="15"/>
  <c r="U31" i="15"/>
  <c r="T31" i="15"/>
  <c r="S31" i="15"/>
  <c r="R31" i="15"/>
  <c r="Q31" i="15"/>
  <c r="P31" i="15"/>
  <c r="O31" i="15"/>
  <c r="N31" i="15"/>
  <c r="M31" i="15"/>
  <c r="L31" i="15"/>
  <c r="K31" i="15"/>
  <c r="J31" i="15"/>
  <c r="I31" i="15"/>
  <c r="H31" i="15"/>
  <c r="G31" i="15"/>
  <c r="F31" i="15"/>
  <c r="E31" i="15"/>
  <c r="D31" i="15"/>
  <c r="C31" i="15"/>
  <c r="AL14" i="15"/>
  <c r="AK14" i="15"/>
  <c r="AJ14" i="15"/>
  <c r="AI14" i="15"/>
  <c r="AH14" i="15"/>
  <c r="AG14" i="15"/>
  <c r="AF14" i="15"/>
  <c r="AE14" i="15"/>
  <c r="AD14" i="15"/>
  <c r="AC14" i="15"/>
  <c r="AB14" i="15"/>
  <c r="AA14" i="15"/>
  <c r="Z14" i="15"/>
  <c r="Y14" i="15"/>
  <c r="X14" i="15"/>
  <c r="W14" i="15"/>
  <c r="V14" i="15"/>
  <c r="U14" i="15"/>
  <c r="T14" i="15"/>
  <c r="S14" i="15"/>
  <c r="R14" i="15"/>
  <c r="Q14" i="15"/>
  <c r="P14" i="15"/>
  <c r="O14" i="15"/>
  <c r="N14" i="15"/>
  <c r="M14" i="15"/>
  <c r="L14" i="15"/>
  <c r="K14" i="15"/>
  <c r="J14" i="15"/>
  <c r="I14" i="15"/>
  <c r="H14" i="15"/>
  <c r="G14" i="15"/>
  <c r="F14" i="15"/>
  <c r="E14" i="15"/>
  <c r="D14" i="15"/>
  <c r="C14" i="15"/>
  <c r="N122" i="14"/>
  <c r="N121" i="14"/>
  <c r="J160" i="14"/>
  <c r="J159" i="14"/>
  <c r="J158" i="14"/>
  <c r="J157" i="14"/>
  <c r="J156" i="14"/>
  <c r="J155" i="14"/>
  <c r="J154" i="14"/>
  <c r="J177" i="14"/>
  <c r="J176" i="14"/>
  <c r="J175" i="14"/>
  <c r="J174" i="14"/>
  <c r="J173" i="14"/>
  <c r="J172" i="14"/>
  <c r="J171" i="14"/>
  <c r="J170" i="14"/>
  <c r="J169" i="14"/>
  <c r="J168" i="14"/>
  <c r="J167" i="14"/>
  <c r="J194" i="14"/>
  <c r="J193" i="14"/>
  <c r="J192" i="14"/>
  <c r="J191" i="14"/>
  <c r="J190" i="14"/>
  <c r="J189" i="14"/>
  <c r="J188" i="14"/>
  <c r="J187" i="14"/>
  <c r="J186" i="14"/>
  <c r="J185" i="14"/>
  <c r="J184" i="14"/>
  <c r="P307" i="14"/>
  <c r="P306" i="14"/>
  <c r="P305" i="14"/>
  <c r="P304" i="14"/>
  <c r="P303" i="14"/>
  <c r="P302" i="14"/>
  <c r="P301" i="14"/>
  <c r="J322" i="14"/>
  <c r="J321" i="14"/>
  <c r="J320" i="14"/>
  <c r="J319" i="14"/>
  <c r="J318" i="14"/>
  <c r="J317" i="14"/>
  <c r="J316" i="14"/>
  <c r="J323" i="14" s="1"/>
  <c r="I323" i="14"/>
  <c r="H323" i="14"/>
  <c r="G323" i="14"/>
  <c r="F323" i="14"/>
  <c r="E323" i="14"/>
  <c r="D323" i="14"/>
  <c r="C323" i="14"/>
  <c r="P308" i="14"/>
  <c r="O308" i="14"/>
  <c r="N308" i="14"/>
  <c r="M308" i="14"/>
  <c r="L308" i="14"/>
  <c r="K308" i="14"/>
  <c r="J308" i="14"/>
  <c r="I308" i="14"/>
  <c r="H308" i="14"/>
  <c r="G308" i="14"/>
  <c r="F308" i="14"/>
  <c r="E308" i="14"/>
  <c r="D308" i="14"/>
  <c r="C308" i="14"/>
  <c r="Z293" i="14"/>
  <c r="R293" i="14"/>
  <c r="N293" i="14"/>
  <c r="J293" i="14"/>
  <c r="F293" i="14"/>
  <c r="E293" i="14"/>
  <c r="D293" i="14"/>
  <c r="C293" i="14"/>
  <c r="Y293" i="14" s="1"/>
  <c r="I195" i="14"/>
  <c r="H195" i="14"/>
  <c r="G195" i="14"/>
  <c r="F195" i="14"/>
  <c r="E195" i="14"/>
  <c r="D195" i="14"/>
  <c r="C195" i="14"/>
  <c r="I178" i="14"/>
  <c r="H178" i="14"/>
  <c r="G178" i="14"/>
  <c r="F178" i="14"/>
  <c r="E178" i="14"/>
  <c r="D178" i="14"/>
  <c r="C178" i="14"/>
  <c r="I161" i="14"/>
  <c r="H161" i="14"/>
  <c r="G161" i="14"/>
  <c r="F161" i="14"/>
  <c r="E161" i="14"/>
  <c r="D161" i="14"/>
  <c r="C161" i="14"/>
  <c r="N123" i="14"/>
  <c r="M123" i="14"/>
  <c r="L123" i="14"/>
  <c r="K123" i="14"/>
  <c r="J123" i="14"/>
  <c r="I123" i="14"/>
  <c r="H123" i="14"/>
  <c r="G123" i="14"/>
  <c r="F123" i="14"/>
  <c r="E123" i="14"/>
  <c r="D123" i="14"/>
  <c r="C123" i="14"/>
  <c r="AL40" i="14"/>
  <c r="AK40" i="14"/>
  <c r="AJ40" i="14"/>
  <c r="AI40" i="14"/>
  <c r="AH40" i="14"/>
  <c r="AG40" i="14"/>
  <c r="AF40" i="14"/>
  <c r="AE40" i="14"/>
  <c r="AD40" i="14"/>
  <c r="AC40" i="14"/>
  <c r="AB40" i="14"/>
  <c r="AA40" i="14"/>
  <c r="Z40" i="14"/>
  <c r="Y40" i="14"/>
  <c r="X40" i="14"/>
  <c r="W40" i="14"/>
  <c r="V40" i="14"/>
  <c r="U40" i="14"/>
  <c r="T40" i="14"/>
  <c r="S40" i="14"/>
  <c r="R40" i="14"/>
  <c r="Q40" i="14"/>
  <c r="P40" i="14"/>
  <c r="O40" i="14"/>
  <c r="N40" i="14"/>
  <c r="M40" i="14"/>
  <c r="L40" i="14"/>
  <c r="K40" i="14"/>
  <c r="J40" i="14"/>
  <c r="I40" i="14"/>
  <c r="H40" i="14"/>
  <c r="G40" i="14"/>
  <c r="F40" i="14"/>
  <c r="E40" i="14"/>
  <c r="D40" i="14"/>
  <c r="C40" i="14"/>
  <c r="AL31" i="14"/>
  <c r="AK31" i="14"/>
  <c r="AJ31" i="14"/>
  <c r="AI31" i="14"/>
  <c r="AH31" i="14"/>
  <c r="AG31" i="14"/>
  <c r="AF31" i="14"/>
  <c r="AE31" i="14"/>
  <c r="AD31" i="14"/>
  <c r="AC31" i="14"/>
  <c r="AB31" i="14"/>
  <c r="AA31" i="14"/>
  <c r="Z31" i="14"/>
  <c r="Y31" i="14"/>
  <c r="X31" i="14"/>
  <c r="W31" i="14"/>
  <c r="V31" i="14"/>
  <c r="U31" i="14"/>
  <c r="T31" i="14"/>
  <c r="S31" i="14"/>
  <c r="R31" i="14"/>
  <c r="Q31" i="14"/>
  <c r="P31" i="14"/>
  <c r="O31" i="14"/>
  <c r="N31" i="14"/>
  <c r="M31" i="14"/>
  <c r="L31" i="14"/>
  <c r="K31" i="14"/>
  <c r="J31" i="14"/>
  <c r="I31" i="14"/>
  <c r="H31" i="14"/>
  <c r="G31" i="14"/>
  <c r="F31" i="14"/>
  <c r="E31" i="14"/>
  <c r="D31" i="14"/>
  <c r="C31" i="14"/>
  <c r="AL14" i="14"/>
  <c r="AK14" i="14"/>
  <c r="AJ14" i="14"/>
  <c r="AI14" i="14"/>
  <c r="AH14" i="14"/>
  <c r="AG14" i="14"/>
  <c r="AF14" i="14"/>
  <c r="AE14" i="14"/>
  <c r="AD14" i="14"/>
  <c r="AC14" i="14"/>
  <c r="AB14" i="14"/>
  <c r="AA14" i="14"/>
  <c r="Z14" i="14"/>
  <c r="Y14" i="14"/>
  <c r="X14" i="14"/>
  <c r="W14" i="14"/>
  <c r="V14" i="14"/>
  <c r="U14" i="14"/>
  <c r="T14" i="14"/>
  <c r="S14" i="14"/>
  <c r="R14" i="14"/>
  <c r="Q14" i="14"/>
  <c r="P14" i="14"/>
  <c r="O14" i="14"/>
  <c r="N14" i="14"/>
  <c r="M14" i="14"/>
  <c r="L14" i="14"/>
  <c r="K14" i="14"/>
  <c r="J14" i="14"/>
  <c r="I14" i="14"/>
  <c r="H14" i="14"/>
  <c r="G14" i="14"/>
  <c r="F14" i="14"/>
  <c r="E14" i="14"/>
  <c r="D14" i="14"/>
  <c r="C14" i="14"/>
  <c r="N122" i="13"/>
  <c r="N121" i="13"/>
  <c r="M123" i="13"/>
  <c r="L123" i="13"/>
  <c r="K123" i="13"/>
  <c r="J123" i="13"/>
  <c r="I123" i="13"/>
  <c r="H123" i="13"/>
  <c r="G123" i="13"/>
  <c r="F123" i="13"/>
  <c r="E123" i="13"/>
  <c r="D123" i="13"/>
  <c r="C123" i="13"/>
  <c r="J323" i="13"/>
  <c r="I323" i="13"/>
  <c r="H323" i="13"/>
  <c r="G323" i="13"/>
  <c r="F323" i="13"/>
  <c r="E323" i="13"/>
  <c r="D323" i="13"/>
  <c r="C323" i="13"/>
  <c r="P308" i="13"/>
  <c r="O308" i="13"/>
  <c r="N308" i="13"/>
  <c r="M308" i="13"/>
  <c r="L308" i="13"/>
  <c r="K308" i="13"/>
  <c r="J308" i="13"/>
  <c r="I308" i="13"/>
  <c r="H308" i="13"/>
  <c r="G308" i="13"/>
  <c r="F308" i="13"/>
  <c r="E308" i="13"/>
  <c r="D308" i="13"/>
  <c r="C308" i="13"/>
  <c r="I195" i="13"/>
  <c r="H195" i="13"/>
  <c r="G195" i="13"/>
  <c r="F195" i="13"/>
  <c r="E195" i="13"/>
  <c r="D195" i="13"/>
  <c r="C195" i="13"/>
  <c r="I178" i="13"/>
  <c r="H178" i="13"/>
  <c r="G178" i="13"/>
  <c r="F178" i="13"/>
  <c r="E178" i="13"/>
  <c r="D178" i="13"/>
  <c r="C178" i="13"/>
  <c r="I161" i="13"/>
  <c r="H161" i="13"/>
  <c r="G161" i="13"/>
  <c r="F161" i="13"/>
  <c r="E161" i="13"/>
  <c r="D161" i="13"/>
  <c r="C161" i="13"/>
  <c r="AL40" i="13"/>
  <c r="AK40" i="13"/>
  <c r="AJ40" i="13"/>
  <c r="AI40" i="13"/>
  <c r="AH40" i="13"/>
  <c r="AG40" i="13"/>
  <c r="AF40" i="13"/>
  <c r="AE40" i="13"/>
  <c r="AD40" i="13"/>
  <c r="AC40" i="13"/>
  <c r="AB40" i="13"/>
  <c r="AA40" i="13"/>
  <c r="Z40" i="13"/>
  <c r="Y40" i="13"/>
  <c r="X40" i="13"/>
  <c r="W40" i="13"/>
  <c r="V40" i="13"/>
  <c r="U40" i="13"/>
  <c r="T40" i="13"/>
  <c r="S40" i="13"/>
  <c r="R40" i="13"/>
  <c r="Q40" i="13"/>
  <c r="P40" i="13"/>
  <c r="O40" i="13"/>
  <c r="N40" i="13"/>
  <c r="M40" i="13"/>
  <c r="L40" i="13"/>
  <c r="K40" i="13"/>
  <c r="J40" i="13"/>
  <c r="I40" i="13"/>
  <c r="H40" i="13"/>
  <c r="G40" i="13"/>
  <c r="F40" i="13"/>
  <c r="E40" i="13"/>
  <c r="D40" i="13"/>
  <c r="C40" i="13"/>
  <c r="AL31" i="13"/>
  <c r="AK31" i="13"/>
  <c r="AJ31" i="13"/>
  <c r="AI31" i="13"/>
  <c r="AH31" i="13"/>
  <c r="AG31" i="13"/>
  <c r="AF31" i="13"/>
  <c r="AE31" i="13"/>
  <c r="AD31" i="13"/>
  <c r="AC31" i="13"/>
  <c r="AB31" i="13"/>
  <c r="AA31" i="13"/>
  <c r="Z31" i="13"/>
  <c r="Y31" i="13"/>
  <c r="X31" i="13"/>
  <c r="W31" i="13"/>
  <c r="V31" i="13"/>
  <c r="U31" i="13"/>
  <c r="T31" i="13"/>
  <c r="S31" i="13"/>
  <c r="R31" i="13"/>
  <c r="Q31" i="13"/>
  <c r="P31" i="13"/>
  <c r="O31" i="13"/>
  <c r="N31" i="13"/>
  <c r="M31" i="13"/>
  <c r="L31" i="13"/>
  <c r="K31" i="13"/>
  <c r="J31" i="13"/>
  <c r="I31" i="13"/>
  <c r="H31" i="13"/>
  <c r="G31" i="13"/>
  <c r="F31" i="13"/>
  <c r="E31" i="13"/>
  <c r="D31" i="13"/>
  <c r="C31" i="13"/>
  <c r="AL14" i="13"/>
  <c r="AK14" i="13"/>
  <c r="AJ14" i="13"/>
  <c r="AI14" i="13"/>
  <c r="AH14" i="13"/>
  <c r="AG14" i="13"/>
  <c r="AF14" i="13"/>
  <c r="AE14" i="13"/>
  <c r="AD14" i="13"/>
  <c r="AC14" i="13"/>
  <c r="AB14" i="13"/>
  <c r="AA14" i="13"/>
  <c r="Z14" i="13"/>
  <c r="Y14" i="13"/>
  <c r="X14" i="13"/>
  <c r="W14" i="13"/>
  <c r="V14" i="13"/>
  <c r="U14" i="13"/>
  <c r="T14" i="13"/>
  <c r="S14" i="13"/>
  <c r="R14" i="13"/>
  <c r="Q14" i="13"/>
  <c r="P14" i="13"/>
  <c r="O14" i="13"/>
  <c r="N14" i="13"/>
  <c r="M14" i="13"/>
  <c r="L14" i="13"/>
  <c r="K14" i="13"/>
  <c r="J14" i="13"/>
  <c r="I14" i="13"/>
  <c r="H14" i="13"/>
  <c r="G14" i="13"/>
  <c r="F14" i="13"/>
  <c r="E14" i="13"/>
  <c r="D14" i="13"/>
  <c r="C14" i="13"/>
  <c r="J193" i="12"/>
  <c r="J192" i="12"/>
  <c r="J191" i="12"/>
  <c r="J190" i="12"/>
  <c r="J189" i="12"/>
  <c r="J188" i="12"/>
  <c r="J187" i="12"/>
  <c r="J186" i="12"/>
  <c r="J185" i="12"/>
  <c r="J184" i="12"/>
  <c r="J183" i="12"/>
  <c r="J173" i="12"/>
  <c r="J174" i="12"/>
  <c r="J175" i="12"/>
  <c r="J176" i="12"/>
  <c r="J172" i="12"/>
  <c r="J171" i="12"/>
  <c r="J170" i="12"/>
  <c r="J169" i="12"/>
  <c r="J168" i="12"/>
  <c r="J167" i="12"/>
  <c r="J166" i="12"/>
  <c r="J154" i="12"/>
  <c r="J155" i="12"/>
  <c r="J156" i="12"/>
  <c r="J157" i="12"/>
  <c r="J158" i="12"/>
  <c r="J159" i="12"/>
  <c r="J153" i="12"/>
  <c r="N121" i="12"/>
  <c r="N120" i="12"/>
  <c r="J155" i="13"/>
  <c r="J156" i="13"/>
  <c r="J157" i="13"/>
  <c r="J158" i="13"/>
  <c r="J159" i="13"/>
  <c r="J160" i="13"/>
  <c r="J154" i="13"/>
  <c r="J194" i="13"/>
  <c r="J193" i="13"/>
  <c r="J192" i="13"/>
  <c r="J191" i="13"/>
  <c r="J190" i="13"/>
  <c r="J189" i="13"/>
  <c r="J188" i="13"/>
  <c r="J187" i="13"/>
  <c r="J186" i="13"/>
  <c r="J185" i="13"/>
  <c r="J184" i="13"/>
  <c r="J168" i="13"/>
  <c r="J169" i="13"/>
  <c r="J170" i="13"/>
  <c r="J171" i="13"/>
  <c r="J172" i="13"/>
  <c r="J173" i="13"/>
  <c r="J174" i="13"/>
  <c r="J175" i="13"/>
  <c r="J176" i="13"/>
  <c r="J177" i="13"/>
  <c r="J167" i="13"/>
  <c r="J317" i="13"/>
  <c r="J318" i="13"/>
  <c r="J319" i="13"/>
  <c r="J320" i="13"/>
  <c r="J321" i="13"/>
  <c r="J322" i="13"/>
  <c r="J316" i="13"/>
  <c r="P302" i="13"/>
  <c r="P303" i="13"/>
  <c r="P304" i="13"/>
  <c r="P305" i="13"/>
  <c r="P306" i="13"/>
  <c r="P307" i="13"/>
  <c r="P301" i="13"/>
  <c r="P301" i="12"/>
  <c r="P302" i="12"/>
  <c r="P303" i="12"/>
  <c r="P304" i="12"/>
  <c r="P305" i="12"/>
  <c r="P306" i="12"/>
  <c r="P300" i="12"/>
  <c r="J316" i="12"/>
  <c r="J317" i="12"/>
  <c r="J318" i="12"/>
  <c r="J319" i="12"/>
  <c r="J320" i="12"/>
  <c r="J321" i="12"/>
  <c r="J315" i="12"/>
  <c r="D322" i="12"/>
  <c r="E322" i="12"/>
  <c r="F322" i="12"/>
  <c r="G322" i="12"/>
  <c r="H322" i="12"/>
  <c r="I322" i="12"/>
  <c r="C322" i="12"/>
  <c r="D307" i="12"/>
  <c r="E307" i="12"/>
  <c r="F307" i="12"/>
  <c r="G307" i="12"/>
  <c r="H307" i="12"/>
  <c r="I307" i="12"/>
  <c r="J307" i="12"/>
  <c r="K307" i="12"/>
  <c r="L307" i="12"/>
  <c r="M307" i="12"/>
  <c r="N307" i="12"/>
  <c r="O307" i="12"/>
  <c r="C307" i="12"/>
  <c r="G122" i="12"/>
  <c r="J195" i="15" l="1"/>
  <c r="J178" i="15"/>
  <c r="J161" i="15"/>
  <c r="G293" i="14"/>
  <c r="V293" i="14"/>
  <c r="J178" i="14"/>
  <c r="J161" i="14"/>
  <c r="J195" i="14"/>
  <c r="J195" i="13"/>
  <c r="J161" i="13"/>
  <c r="J178" i="13"/>
  <c r="J322" i="12"/>
  <c r="G293" i="15"/>
  <c r="K293" i="15"/>
  <c r="O293" i="15"/>
  <c r="S293" i="15"/>
  <c r="W293" i="15"/>
  <c r="H293" i="15"/>
  <c r="L293" i="15"/>
  <c r="P293" i="15"/>
  <c r="T293" i="15"/>
  <c r="X293" i="15"/>
  <c r="I293" i="15"/>
  <c r="M293" i="15"/>
  <c r="Q293" i="15"/>
  <c r="U293" i="15"/>
  <c r="Y293" i="15"/>
  <c r="J293" i="15"/>
  <c r="N293" i="15"/>
  <c r="R293" i="15"/>
  <c r="V293" i="15"/>
  <c r="S293" i="14"/>
  <c r="H293" i="14"/>
  <c r="L293" i="14"/>
  <c r="P293" i="14"/>
  <c r="T293" i="14"/>
  <c r="X293" i="14"/>
  <c r="K293" i="14"/>
  <c r="O293" i="14"/>
  <c r="W293" i="14"/>
  <c r="I293" i="14"/>
  <c r="M293" i="14"/>
  <c r="Q293" i="14"/>
  <c r="U293" i="14"/>
  <c r="N123" i="13"/>
  <c r="P307" i="12"/>
  <c r="B329" i="13"/>
  <c r="B329" i="15"/>
  <c r="B328" i="15"/>
  <c r="B328" i="13"/>
  <c r="B327" i="15"/>
  <c r="B327" i="13"/>
  <c r="AL40" i="12" l="1"/>
  <c r="AK40" i="12"/>
  <c r="AJ40" i="12"/>
  <c r="AI40" i="12"/>
  <c r="AL31" i="12"/>
  <c r="AK31" i="12"/>
  <c r="AJ31" i="12"/>
  <c r="AI31" i="12"/>
  <c r="AL14" i="12"/>
  <c r="AK14" i="12"/>
  <c r="AJ14" i="12"/>
  <c r="AI14" i="12"/>
  <c r="B3" i="15" l="1"/>
  <c r="B3" i="14"/>
  <c r="B3" i="13"/>
  <c r="F122" i="12" l="1"/>
  <c r="H122" i="12"/>
  <c r="J194" i="12" l="1"/>
  <c r="I194" i="12"/>
  <c r="H194" i="12"/>
  <c r="G194" i="12"/>
  <c r="F194" i="12"/>
  <c r="E194" i="12"/>
  <c r="D194" i="12"/>
  <c r="C194" i="12"/>
  <c r="AE31" i="12" l="1"/>
  <c r="AF31" i="12"/>
  <c r="AG31" i="12"/>
  <c r="AH31" i="12"/>
  <c r="AE40" i="12"/>
  <c r="AF40" i="12"/>
  <c r="AG40" i="12"/>
  <c r="AH40" i="12"/>
  <c r="AE14" i="12"/>
  <c r="AF14" i="12"/>
  <c r="AG14" i="12"/>
  <c r="AH14" i="12"/>
  <c r="C292" i="12" l="1"/>
  <c r="J177" i="12"/>
  <c r="I177" i="12"/>
  <c r="H177" i="12"/>
  <c r="G177" i="12"/>
  <c r="F177" i="12"/>
  <c r="E177" i="12"/>
  <c r="D177" i="12"/>
  <c r="C177" i="12"/>
  <c r="J160" i="12"/>
  <c r="I160" i="12"/>
  <c r="H160" i="12"/>
  <c r="G160" i="12"/>
  <c r="F160" i="12"/>
  <c r="E160" i="12"/>
  <c r="D160" i="12"/>
  <c r="C160" i="12"/>
  <c r="E292" i="12"/>
  <c r="D292" i="12"/>
  <c r="N122" i="12"/>
  <c r="M122" i="12"/>
  <c r="L122" i="12"/>
  <c r="K122" i="12"/>
  <c r="J122" i="12"/>
  <c r="I122" i="12"/>
  <c r="E122" i="12"/>
  <c r="D122" i="12"/>
  <c r="C122" i="12"/>
  <c r="D40" i="12"/>
  <c r="E40" i="12"/>
  <c r="F40" i="12"/>
  <c r="G40" i="12"/>
  <c r="H40" i="12"/>
  <c r="I40" i="12"/>
  <c r="J40" i="12"/>
  <c r="K40" i="12"/>
  <c r="L40" i="12"/>
  <c r="M40" i="12"/>
  <c r="N40" i="12"/>
  <c r="O40" i="12"/>
  <c r="P40" i="12"/>
  <c r="Q40" i="12"/>
  <c r="R40" i="12"/>
  <c r="S40" i="12"/>
  <c r="T40" i="12"/>
  <c r="U40" i="12"/>
  <c r="V40" i="12"/>
  <c r="W40" i="12"/>
  <c r="X40" i="12"/>
  <c r="Y40" i="12"/>
  <c r="Z40" i="12"/>
  <c r="AA40" i="12"/>
  <c r="AB40" i="12"/>
  <c r="AC40" i="12"/>
  <c r="AD40" i="12"/>
  <c r="C40" i="12"/>
  <c r="AD31" i="12"/>
  <c r="AC31" i="12"/>
  <c r="AB31" i="12"/>
  <c r="AA31" i="12"/>
  <c r="Z31" i="12"/>
  <c r="Y31" i="12"/>
  <c r="X31" i="12"/>
  <c r="W31" i="12"/>
  <c r="V31" i="12"/>
  <c r="U31" i="12"/>
  <c r="T31" i="12"/>
  <c r="S31" i="12"/>
  <c r="R31" i="12"/>
  <c r="Q31" i="12"/>
  <c r="P31" i="12"/>
  <c r="O31" i="12"/>
  <c r="N31" i="12"/>
  <c r="M31" i="12"/>
  <c r="L31" i="12"/>
  <c r="K31" i="12"/>
  <c r="J31" i="12"/>
  <c r="I31" i="12"/>
  <c r="H31" i="12"/>
  <c r="G31" i="12"/>
  <c r="F31" i="12"/>
  <c r="E31" i="12"/>
  <c r="D31" i="12"/>
  <c r="C31" i="12"/>
  <c r="AD14" i="12"/>
  <c r="AC14" i="12"/>
  <c r="AB14" i="12"/>
  <c r="AA14" i="12"/>
  <c r="Z14" i="12"/>
  <c r="Y14" i="12"/>
  <c r="X14" i="12"/>
  <c r="W14" i="12"/>
  <c r="V14" i="12"/>
  <c r="U14" i="12"/>
  <c r="T14" i="12"/>
  <c r="S14" i="12"/>
  <c r="R14" i="12"/>
  <c r="Q14" i="12"/>
  <c r="P14" i="12"/>
  <c r="O14" i="12"/>
  <c r="N14" i="12"/>
  <c r="M14" i="12"/>
  <c r="L14" i="12"/>
  <c r="K14" i="12"/>
  <c r="J14" i="12"/>
  <c r="I14" i="12"/>
  <c r="H14" i="12"/>
  <c r="G14" i="12"/>
  <c r="F14" i="12"/>
  <c r="E14" i="12"/>
  <c r="D14" i="12"/>
  <c r="C14" i="12"/>
  <c r="J292" i="12" l="1"/>
  <c r="N292" i="12"/>
  <c r="R292" i="12"/>
  <c r="V292" i="12"/>
  <c r="Z292" i="12"/>
  <c r="L292" i="12"/>
  <c r="T292" i="12"/>
  <c r="M292" i="12"/>
  <c r="Q292" i="12"/>
  <c r="Y292" i="12"/>
  <c r="G292" i="12"/>
  <c r="K292" i="12"/>
  <c r="O292" i="12"/>
  <c r="S292" i="12"/>
  <c r="W292" i="12"/>
  <c r="F292" i="12"/>
  <c r="H292" i="12"/>
  <c r="P292" i="12"/>
  <c r="X292" i="12"/>
  <c r="I292" i="12"/>
  <c r="U292" i="12"/>
</calcChain>
</file>

<file path=xl/sharedStrings.xml><?xml version="1.0" encoding="utf-8"?>
<sst xmlns="http://schemas.openxmlformats.org/spreadsheetml/2006/main" count="2573" uniqueCount="331">
  <si>
    <t>Drawn Balance</t>
  </si>
  <si>
    <t>Q1</t>
  </si>
  <si>
    <t>Q2</t>
  </si>
  <si>
    <t>Q3</t>
  </si>
  <si>
    <t>Q4</t>
  </si>
  <si>
    <t>Undrawn Balance</t>
  </si>
  <si>
    <t>All</t>
  </si>
  <si>
    <t>Opening Provisions Balance</t>
  </si>
  <si>
    <t>Write-offs</t>
  </si>
  <si>
    <t>Closing Provisions Balance</t>
  </si>
  <si>
    <t>Impairment Charge</t>
  </si>
  <si>
    <t>Up-to-date</t>
  </si>
  <si>
    <t>All Forbearance - Up-to-Date</t>
  </si>
  <si>
    <t>Provisions Cover (% of Balances in Segment)</t>
  </si>
  <si>
    <t>In Forbearance</t>
  </si>
  <si>
    <t>Not in Forbearance</t>
  </si>
  <si>
    <t>Expected Loss (% of Balances in Segment)</t>
  </si>
  <si>
    <t xml:space="preserve">Asset Quality </t>
  </si>
  <si>
    <t>% Balances Revolving (CC only)</t>
  </si>
  <si>
    <t>Number of New Accounts Opened in Quarter</t>
  </si>
  <si>
    <t>Average Origination PD of New Accounts Opened in Quarter</t>
  </si>
  <si>
    <t>Purchase Transactions as a % of Balances (CC only)</t>
  </si>
  <si>
    <t>Observed Average LGD for Write-offs in Quarter</t>
  </si>
  <si>
    <t>Sum Balances of New Accounts Opened in Quarter</t>
  </si>
  <si>
    <t>% of Balances with Remaining Tenure &gt; 24 Months - &lt;= 36 Months</t>
  </si>
  <si>
    <t>% of Balances with Remaining Tenure &gt; 36 Months - &lt;= 48 Months</t>
  </si>
  <si>
    <t>% of Balances with Remaining Tenure &lt;= 12 Months</t>
  </si>
  <si>
    <t>% of Balances with Remaining Tenure &gt; 12 Months - &lt;= 24 Months</t>
  </si>
  <si>
    <t>Full-Payer</t>
  </si>
  <si>
    <t>Mutually Exclusive Groups</t>
  </si>
  <si>
    <t>&gt;30%</t>
  </si>
  <si>
    <t>&gt; 20 Year Amortisation based on payments made in quarter</t>
  </si>
  <si>
    <t>% of Balances Making Minimum Payment at least Once in Quarter (CC only)</t>
  </si>
  <si>
    <t>% of Balances Making Minimum Payment for all Payments in Quarter (CC only)</t>
  </si>
  <si>
    <t>Portfolio Analysis</t>
  </si>
  <si>
    <t>Guidance Notes</t>
  </si>
  <si>
    <t>% of New Accounts Opened in Quarter to Franchise Customers</t>
  </si>
  <si>
    <t>% of Total Portfolio Balances held by Franchise Customers</t>
  </si>
  <si>
    <t>New business and portfolio</t>
  </si>
  <si>
    <t>Unsecured Personal Loans Only</t>
  </si>
  <si>
    <t>Credit Cards Only</t>
  </si>
  <si>
    <t>Number of Accounts Closed in Quarter (not written-off)</t>
  </si>
  <si>
    <t>% of Balances by Arrears Stage and Forbearance Status</t>
  </si>
  <si>
    <t>&gt;0% - &lt;=5%</t>
  </si>
  <si>
    <t>&gt;5% - &lt;=10%</t>
  </si>
  <si>
    <t>&gt;10% - &lt;=15%</t>
  </si>
  <si>
    <t>&gt;15% - &lt;=22.5%</t>
  </si>
  <si>
    <t>&gt;22.5% - &lt;=30%</t>
  </si>
  <si>
    <t>Vintage</t>
  </si>
  <si>
    <t>Total Number of Open Accounts</t>
  </si>
  <si>
    <t>Average Balance of Up-to-Date Accounts</t>
  </si>
  <si>
    <t>Unknown</t>
  </si>
  <si>
    <t>Number of Open Accounts (#)</t>
  </si>
  <si>
    <t>Sum Outstanding Balances (£)</t>
  </si>
  <si>
    <t>Forborne accounts - all (% outstanding balance)</t>
  </si>
  <si>
    <t>Provisions as % of Outstanding Balances</t>
  </si>
  <si>
    <t>EL as % of Outstanding Balances</t>
  </si>
  <si>
    <t>% of Accounts Inactive (CC only)</t>
  </si>
  <si>
    <t>Vintage Analysis</t>
  </si>
  <si>
    <t>Cycles Past Due (as % of Portfolio Balance)</t>
  </si>
  <si>
    <t>Arrears Status (Cycles Past Due)</t>
  </si>
  <si>
    <t>% of Opened Accounts EVER 3 or more Cycles Past Due</t>
  </si>
  <si>
    <t>Other Movement in Provisions</t>
  </si>
  <si>
    <t>New Business Loan Purpose - Unsecured Personal Loans Only</t>
  </si>
  <si>
    <t>% of New Drawn Balances for Car Loans</t>
  </si>
  <si>
    <t>% of New Drawn Balances for Home Improvement Loans</t>
  </si>
  <si>
    <t>% of New Drawn Balances for Re-Financing Existing Debt</t>
  </si>
  <si>
    <t>% of New Drawn Balances for Other Loan Purposes</t>
  </si>
  <si>
    <t>Quarters on Books</t>
  </si>
  <si>
    <t>Definitions of terms</t>
  </si>
  <si>
    <t>The Cycles Past Due is a count of the number of monthly cycles the customer has been through whilst being not up-to-date.</t>
  </si>
  <si>
    <t>All Forbearance</t>
  </si>
  <si>
    <t>Provision held against the accounts where there has been an impairment event. For provisions (including management overlays) applied at an aggregate level, please distribute the provision proportionately - i.e. by balance - to all accounts that are included in that level of aggregation.</t>
  </si>
  <si>
    <t>Provisions Balance</t>
  </si>
  <si>
    <t>Any other change in the provisions balance from one reporting period to the next not captured by the standard impairment charge and write-off adjustments.</t>
  </si>
  <si>
    <t>The number of accounts with an 'open' status at the end of the reporting period.</t>
  </si>
  <si>
    <t>The sum of drawn balances held by accounts opened in the reporting period at the end of the reporting period.</t>
  </si>
  <si>
    <t>The number of accounts closed at the customer's request, not for reasons related to write-offs or fraud investigations.</t>
  </si>
  <si>
    <t>Franchise Customers</t>
  </si>
  <si>
    <t>Portfolio PD</t>
  </si>
  <si>
    <t>% of Balances by Amortisation Profile (Credit Cards only)</t>
  </si>
  <si>
    <t>&lt;=0.01%</t>
  </si>
  <si>
    <t>&gt;0.01%, &lt;=0.05%</t>
  </si>
  <si>
    <t>&gt;0.05%, &lt;= 0.25%</t>
  </si>
  <si>
    <t>&gt;0.25%, &lt;=0.5%</t>
  </si>
  <si>
    <t>&gt;0.5%, &lt;=1%</t>
  </si>
  <si>
    <t>&gt;1%, &lt;=2.5%</t>
  </si>
  <si>
    <t>&gt;2.5%, &lt;=5%</t>
  </si>
  <si>
    <t>&gt;5%, &lt;=10%</t>
  </si>
  <si>
    <t>&gt;10%, &lt;=25%</t>
  </si>
  <si>
    <t>&gt;25%</t>
  </si>
  <si>
    <t>The observed loss at point of write-off as a percentage of the drawn balance at point of default.</t>
  </si>
  <si>
    <t>Portfolio Balance-Weighted Interest Yield</t>
  </si>
  <si>
    <t>% Revolving Balances &gt;y% - =&lt; x% APR</t>
  </si>
  <si>
    <t>The average result for the three months in the given reporting quarter, the sum of purchase transactions as a percentage of drawn balances.</t>
  </si>
  <si>
    <t>The average result for the three months in the given reporting quarter, the percentage of open accounts that had a zero balance.</t>
  </si>
  <si>
    <t>As a percentage of drawn balances at the end of the given reporting quarter, the sum of balances where at least once in the quarter the account made only the minimum payment in any given cycle.</t>
  </si>
  <si>
    <t>As a percentage of drawn balances at the end of the given reporting quarter, the sum of balances where the remaining contractual term of the loan is within the defined range.</t>
  </si>
  <si>
    <t>% of Balances with Remaining Tenure &gt; x Months - &lt;= y Months</t>
  </si>
  <si>
    <t>Expected Loss</t>
  </si>
  <si>
    <t>Account-Level Annualised Interest Yield Band</t>
  </si>
  <si>
    <t>The annualised interest yield achieved for an account in the quarter.</t>
  </si>
  <si>
    <t>For each cycle in the reporting quarter, the account paid the outstanding balance as set at the previous cycle in full.</t>
  </si>
  <si>
    <t>&lt;= x Year Amortisation based on payments made in quarter</t>
  </si>
  <si>
    <t>The number of new accounts opened within the reporting period, to include new lending to existing customers but only where a new account record is created and the previous account record status is classified as closed.</t>
  </si>
  <si>
    <t>Please use the Probability of Default associated with the firm's internal point-in-time behavioural score that is generated for existing customers and is used for customer management purposes; which may or may not be the IRB PD used in Basel models. Where such a score does not exist, such as for new accounts, please use the Origination PD defined above. Please provide the balance weighted average.</t>
  </si>
  <si>
    <t xml:space="preserve">The definition for forbearance should be taken from: 
For UK portfolios:
The FSA definition of forbearance as detailed in the published guidance - see link http://www.fsa.gov.uk/pages/Library/Policy/final_guides/2011/fg11_15.shtml; 
For Non-UK Portfolios:
1) The EBA consultation paper on Implementing Technical Standards on Supervisory Standards (link: https://www.eba.europa.eu/regulation-and-policy/supervisory-reporting/draft-implementing-technical-standard-on-supervisory-reporting-forbearance-and-non-performing-exposures-/-/regulatory-activity/consultation-paper;jsessionid=977C01AB68450B28D2A4AFF7FF4AA743)
2) The FSA definition of forbearance as detailed in the published guidance - see link http://www.fsa.gov.uk/pages/Library/Policy/final_guides/2011/fg11_15.shtml; 
3) Your own definitions of forbearance - please provide full details.
We will discuss with you which is the most appropriate for your specific portfolio. 
The definition for forbearance should be taken from: 
For UK portfolios:
The FSA definition of forbearance as detailed in the published guidance - see link http://www.fsa.gov.uk/pages/Library/Policy/final_guides/2011/fg11_15.shtml; 
For Non-UK Portfolios:
1) The EBA consultation paper on Implementing Technical Standards on Supervisory Standards (link: https://www.eba.europa.eu/regulation-and-policy/supervisory-reporting/draft-implementing-technical-standard-on-supervisory-reporting-forbearance-and-non-performing-exposures-/-/regulatory-activity/consultation-paper;jsessionid=977C01AB68450B28D2A4AFF7FF4AA743)
2) The FSA definition of forbearance as detailed in the published guidance - see link http://www.fsa.gov.uk/pages/Library/Policy/final_guides/2011/fg11_15.shtml; 
3) Your own definitions of forbearance - please provide full details.
We will discuss with you which is the most appropriate for your specific portfolio. 
The definition for forbearance should be taken from: 
For UK portfolios:
The FSA definition of forbearance as detailed in the published guidance - see link http://www.fsa.gov.uk/pages/Library/Policy/final_guides/2011/fg11_15.shtml; 
For Non-UK Portfolios:
1) The EBA consultation paper on Implementing Technical Standards on Supervisory Standards (link: https://www.eba.europa.eu/regulation-and-policy/supervisory-reporting/draft-implementing-technical-standard-on-supervisory-reporting-forbearance-and-non-performing-exposures-/-/regulatory-activity/consultation-paper;jsessionid=977C01AB68450B28D2A4AFF7FF4AA743)
2) The FSA definition of forbearance as detailed in the published guidance - see link http://www.fsa.gov.uk/pages/Library/Policy/final_guides/2011/fg11_15.shtml; 
3) Your own definitions of forbearance - please provide full details.
We will discuss with you which is the most appropriate for your specific portfolio. 
</t>
  </si>
  <si>
    <t>For UK portfolios:</t>
  </si>
  <si>
    <t xml:space="preserve">We will discuss with you which is the most appropriate for your specific portfolio. </t>
  </si>
  <si>
    <t>Number of Cycles Past Due</t>
  </si>
  <si>
    <t>Year of Origination</t>
  </si>
  <si>
    <t>Provisions on Up-to-Date Balances not in Forbearance</t>
  </si>
  <si>
    <t>Provisions on Up-to-Date Balances in Forbearance</t>
  </si>
  <si>
    <t>Assets on Standardised vs IRB</t>
  </si>
  <si>
    <t>Standardised</t>
  </si>
  <si>
    <t>IRB</t>
  </si>
  <si>
    <t>&gt;=0 - &lt;1</t>
  </si>
  <si>
    <t>&gt;=1 - &lt;2</t>
  </si>
  <si>
    <t>&gt;=2 - &lt;3</t>
  </si>
  <si>
    <t>&gt;=3 - &lt;4</t>
  </si>
  <si>
    <t>&gt;=4 - &lt;5</t>
  </si>
  <si>
    <t>&gt;=5 - &lt;6</t>
  </si>
  <si>
    <t>&gt;=6 - &lt;7</t>
  </si>
  <si>
    <t>&gt;=7 - &lt;8</t>
  </si>
  <si>
    <t>&gt;=8 - &lt;9</t>
  </si>
  <si>
    <t>&gt;=9 - &lt;10</t>
  </si>
  <si>
    <t>&gt;=10 - &lt;11</t>
  </si>
  <si>
    <t>&gt;=11 - &lt;12</t>
  </si>
  <si>
    <t>&gt;=12 - &lt;13</t>
  </si>
  <si>
    <t>&gt;=13 - &lt;14</t>
  </si>
  <si>
    <t>&gt;=14 - &lt;15</t>
  </si>
  <si>
    <t>&gt;=15 - &lt;16</t>
  </si>
  <si>
    <t>&gt;=16 - &lt;17</t>
  </si>
  <si>
    <t>&gt;=17 - &lt;18</t>
  </si>
  <si>
    <t>&gt;=18 - &lt;19</t>
  </si>
  <si>
    <t>&gt;=19 - &lt;20</t>
  </si>
  <si>
    <t>&gt;=20 - &lt;21</t>
  </si>
  <si>
    <t>&gt;=21 - &lt;22</t>
  </si>
  <si>
    <t>&gt;=22 - &lt;23</t>
  </si>
  <si>
    <t>&gt;=23 - &lt;24</t>
  </si>
  <si>
    <t>&gt;=24 - &lt;25</t>
  </si>
  <si>
    <t>&gt;=25 - &lt;26</t>
  </si>
  <si>
    <t>&gt;=26 - &lt;27</t>
  </si>
  <si>
    <t>&gt;=27 - &lt;28</t>
  </si>
  <si>
    <t>&gt;=28 - &lt;29</t>
  </si>
  <si>
    <t>&gt;=29 - &lt;30</t>
  </si>
  <si>
    <t>&gt;=30 - &lt;31</t>
  </si>
  <si>
    <t>&gt;=31 - &lt;32</t>
  </si>
  <si>
    <t>&gt;=32 - &lt;33</t>
  </si>
  <si>
    <t>Pricing (All balances for loans; revolving balances for credit cards)</t>
  </si>
  <si>
    <t>% Balances on 0% APR</t>
  </si>
  <si>
    <t>% Balances &gt;0% - =&lt; 5% APR</t>
  </si>
  <si>
    <t>% Balances &gt; 5% - =&lt;7.5% APR</t>
  </si>
  <si>
    <t>% Balances &gt; 7.5% - =&lt;10% APR</t>
  </si>
  <si>
    <t>% Balances &gt; 10% - =&lt;12.5% APR</t>
  </si>
  <si>
    <t>% Balances &gt; 12.5% - =&lt;15% APR</t>
  </si>
  <si>
    <t>% Balances &gt; 15% - =&lt;22.5% APR</t>
  </si>
  <si>
    <t>% Balances &gt; 22.5% - =&lt;30% APR</t>
  </si>
  <si>
    <t>% Balances &gt; 30% - APR</t>
  </si>
  <si>
    <t>The simple average of the origination probability of default for new accounts opened in the reporting period (application PD).  The time horizon for the default should be calibrated to 12 months from the date of origination.</t>
  </si>
  <si>
    <t xml:space="preserve">Please provide the Basel Expected Loss (EL).  We expect this to use the downturn LGD for accounts not in default and the PiT LGD for accounts in default. </t>
  </si>
  <si>
    <t>Purchase Transactions as a % of Balances</t>
  </si>
  <si>
    <t>% Balances Revolving</t>
  </si>
  <si>
    <t>% of Accounts Inactive</t>
  </si>
  <si>
    <t>% of Balances Making Minimum Payment at least Once in Quarter</t>
  </si>
  <si>
    <t>% of Balances Making Minimum Payment for all Payments in Quarter</t>
  </si>
  <si>
    <t>2014 Q1</t>
  </si>
  <si>
    <t>2014 Q2</t>
  </si>
  <si>
    <t>2014 Q3</t>
  </si>
  <si>
    <t>2014 Q4</t>
  </si>
  <si>
    <t>*Charged Off</t>
  </si>
  <si>
    <t>Cycles Past Due (as a % of portfolio balance)</t>
  </si>
  <si>
    <t xml:space="preserve">*Charged Off category should only be used where the account has been Charged Off and the number of cycles past due cannot be identified due to system issues </t>
  </si>
  <si>
    <t>Assuming no further drawdown of credit, calculate the amortisation period of the outstanding balance for each cycle in the quarter and provide the balance-weighted average of these three results in the appropriate range.  This calculation should only include accounts that: a) were not in arrears at the start of the quarter; and b) did not enter arrears during the quarter, except for those accounts on an agreed forbearance plan.</t>
  </si>
  <si>
    <t>The difference between the Committed Limit on a loan (or Credit Card) and the Drawn Balance.</t>
  </si>
  <si>
    <t>Amount of Impairment taken in the time period specified.  This should be the impairment charge recorded in the Firm's P&amp;L.
In the Risk Measures by Portfolio projections submission for Retail/Wholesale credit risk, this refers to the forecasted P&amp;L impairment charge under base and stress scenario. 
Impairment charge is typically expressed as a positive number (i.e. a loss is represented by a positive figure).</t>
  </si>
  <si>
    <t>Cycles Past Due/ Arrears</t>
  </si>
  <si>
    <t xml:space="preserve">*Charge Off category should only be used where the account has been Charged Off and the number of cycles past due cannot be identified due to system issues </t>
  </si>
  <si>
    <t>&gt; 0, &lt;= 1 Year Amortisation based on payments made in quarter</t>
  </si>
  <si>
    <t>&gt; 1, &lt;= 3 Year Amortisation based on payments made in quarter</t>
  </si>
  <si>
    <t>&gt;3, &lt;= 5 Year Amortisation based on payments made in quarter</t>
  </si>
  <si>
    <t>&gt;5, &lt;= 10 Year Amortisation based on payments made in quarter</t>
  </si>
  <si>
    <t>&gt;10, &lt;= 20 Year Amortisation based on payments made in quarter</t>
  </si>
  <si>
    <t>&gt;33</t>
  </si>
  <si>
    <t>Balance written off net of recoveries for the period. This is the amount written off loan balances in the quarter (and off provisions charged to the income and expenditure account) and is to be on a basis consistent with amounts shown in the firm's published accounts as 'written off' within the analysis of changes in loss provision usually appearing as Notes to the Accounts.</t>
  </si>
  <si>
    <t>As a percentage of drawn balances at the end of the given reporting quarter, the sum of balances where for each cycle in the quarter the account made only the minimum payment.</t>
  </si>
  <si>
    <t>Purpose of the Template</t>
  </si>
  <si>
    <t>The PRA appreciates that it may be difficult to reach an exact consistent definition across all firms for some of the metrics requested.  As such, we will hold conversations with each firm in order to agree on the definitions of the data to be provided.</t>
  </si>
  <si>
    <t>We believe some of the metrics should be straightforward but for others where we anticipate a requirement for flexibility, we have provided a brief outline of our intended outcome below.</t>
  </si>
  <si>
    <t>Please supply explanations to other metrics or data where you believe clarification is needed.</t>
  </si>
  <si>
    <t>A customer is deemed to be up-to-date if all contractual payments have been made at the required time.  A customer is deemed to be not up-to-date (i.e. in arrears) if they have fallen below their contractual payment by 1p or more for a period of one day or more.</t>
  </si>
  <si>
    <t>The percentage of revolving balances that are priced in the defined range.  Where applicable, this should capture different APR tiers for each account and not reflect the average APR band charged per account (e.g. if an account is revolving a balance at 0% price tier and also one at a 25% price tier, the respective balances should be split into the appropriate band)</t>
  </si>
  <si>
    <t>The average result for the three months in the given reporting quarter, the percentage of drawn balances that are deemed to be revolving (i.e. where the principle balance was not paid in full).</t>
  </si>
  <si>
    <t>Average Balance of Accounts in Arrears (i.e. not Up-to-Date)</t>
  </si>
  <si>
    <t>pre 2005</t>
  </si>
  <si>
    <t>2013 H1</t>
  </si>
  <si>
    <t>2013 H2</t>
  </si>
  <si>
    <t>2015 Q1</t>
  </si>
  <si>
    <t>2015 Q2</t>
  </si>
  <si>
    <t>2015 Q3</t>
  </si>
  <si>
    <t>2015 Q4</t>
  </si>
  <si>
    <t>Balances</t>
  </si>
  <si>
    <t>Forbearance/Restructuring (Balance)</t>
  </si>
  <si>
    <t>Value of Write-offs</t>
  </si>
  <si>
    <t>Impairment Charge Amount</t>
  </si>
  <si>
    <t>Sum of Balances of New Accounts Opened in Quarter</t>
  </si>
  <si>
    <t>Amount of a loan drawn by a borrower on a specified date.  Balances should be reconcilable to the statutory accounts and regulatory returns. Loan balances should be entered net of write-offs and gross of Provisions, i.e. please do not deduct the provisions amount from the outstanding balance.  Balances should also be gross of any off-set balances, i.e. the actual outstanding principal amount owed.</t>
  </si>
  <si>
    <t>Number of Accounts Opened in Period</t>
  </si>
  <si>
    <t>Number of Accounts Opened (#)</t>
  </si>
  <si>
    <t>In all cases the vintage of the loan should be based on the year in which the loan was first originated and should include quarterly historical data, where quarterly means three full calendar months.</t>
  </si>
  <si>
    <t>Pricing - Portfolio Balance-Weighted Interest Yield</t>
  </si>
  <si>
    <t>This should be the average interest yield which is actually being achieved for the book (not the advertised rate) weighted by the drawn balances of accounts.</t>
  </si>
  <si>
    <t>Pricing - % Balances on X% APR</t>
  </si>
  <si>
    <t>As above this should be calculated based on actual yield achieved not the advertised rate.</t>
  </si>
  <si>
    <t>The purpose of this template is to provide the PRA with a consistent dataset to help form an assessment of portfolio quality for selected unsecured portfolios across major lenders. This data will be used to support such projects as Portfolio Quality Reviews and the BOE Concurrent Stress Testing exercise.</t>
  </si>
  <si>
    <t xml:space="preserve">Please use the firm's internal definition of 'Franchise' or the equivalent existing customer terminology. </t>
  </si>
  <si>
    <r>
      <t xml:space="preserve">For Non-UK Portfolios </t>
    </r>
    <r>
      <rPr>
        <sz val="8"/>
        <color rgb="FF000000"/>
        <rFont val="Arial"/>
        <family val="2"/>
      </rPr>
      <t>- either:</t>
    </r>
  </si>
  <si>
    <t>2016 Q1</t>
  </si>
  <si>
    <t>2016 Q2</t>
  </si>
  <si>
    <t>2016 Q3</t>
  </si>
  <si>
    <t>2016 Q4</t>
  </si>
  <si>
    <t>Provision Cover for Accounts &gt; 12 Cycles Past Due</t>
  </si>
  <si>
    <t>% of Opened Accounts &gt;12 Cycles Past Due, Charged-off or Written-off</t>
  </si>
  <si>
    <t xml:space="preserve">Please use the EBA definition of forbearance (ITS/2013/03) which can be broadly para phrased as: Forbearance is defined as occurring when concessions are made towards a debtor facing or about to face financial difficulties.  </t>
  </si>
  <si>
    <t>2) Your own definitions of forbearance - please provide full details.</t>
  </si>
  <si>
    <t xml:space="preserve">Those concessions may be temporary or permanent.  A forborne exposure can be performing or non-performing and not all non-performing exposures will be forborne. </t>
  </si>
  <si>
    <t xml:space="preserve">Concessions are modifications of the terms and conditions of the contract and/or total or partial refinancing that would not have been granted had the debtor not been in financial difficulties. </t>
  </si>
  <si>
    <t>Discontinuation of forbearance classification is only permitted after a probation period of 2 years; and only if the exposure is performing and the debtor has demonstrated its capacity to repay.</t>
  </si>
  <si>
    <t xml:space="preserve">Exposures would normally be assessed as forborne when one or more of the following apply (a) where concessions are made for non-performing exposures; (b) total or partial cancellation through write-off has occurred; (c) the exposure is more than 30 days past-due.  </t>
  </si>
  <si>
    <t>1) The EBA definition of forbearance (ITS/2014/03) referred above.</t>
  </si>
  <si>
    <t>Please note that all balance information should be reported in the same currency as you use for this portfolio in STDF.</t>
  </si>
  <si>
    <t>% of Balances with Remaining Tenure &gt; 60 Months - &lt;= 84 Months</t>
  </si>
  <si>
    <t>% of Balances by IFRS 9 Lifetime Probability of Default and APR Band</t>
  </si>
  <si>
    <t>Portfolio Account-weighted IFRS Lifetime PD</t>
  </si>
  <si>
    <t>Portfolio Balance-weighted IFRS Lifetime PD</t>
  </si>
  <si>
    <t>% of Balances with Remaining Tenure &gt; 84 Months</t>
  </si>
  <si>
    <t>0-&lt;=1 Year</t>
  </si>
  <si>
    <t>&gt;1, &lt;=3 Years</t>
  </si>
  <si>
    <t>&gt;3, &lt;=5 Years</t>
  </si>
  <si>
    <t>&gt;5, &lt;= 10 Years</t>
  </si>
  <si>
    <t>&gt;10, &lt;=15 Years</t>
  </si>
  <si>
    <t>&gt;15, &lt;= 20 Years</t>
  </si>
  <si>
    <t>&gt; 20 Years</t>
  </si>
  <si>
    <t>Residual Lifetime PD</t>
  </si>
  <si>
    <t>&gt;0.01%,
 &lt;=0.05%</t>
  </si>
  <si>
    <t>&gt;0.05%,
 &lt;= 0.1%</t>
  </si>
  <si>
    <t>&gt;0.1%, &lt;=0.25%</t>
  </si>
  <si>
    <t>&gt;0.5%,
 &lt;=1%</t>
  </si>
  <si>
    <t>&gt;1%,
 &lt;=1.5%</t>
  </si>
  <si>
    <t>&gt;1.5%,
 &lt;=2.5%</t>
  </si>
  <si>
    <t>&gt;2.5%,
 &lt;=5%</t>
  </si>
  <si>
    <t>&gt;5%,
 &lt;=10%</t>
  </si>
  <si>
    <t>Residual Lifetime</t>
  </si>
  <si>
    <t>Time to Contractual Maturity</t>
  </si>
  <si>
    <t>&gt;3, &lt;= 5 Years</t>
  </si>
  <si>
    <t>&gt;5, &lt;=10 Years</t>
  </si>
  <si>
    <t>&gt;10, &lt;= 15 Years</t>
  </si>
  <si>
    <t>&gt;20 Years</t>
  </si>
  <si>
    <t>&gt;0 - &lt;=1</t>
  </si>
  <si>
    <t>&gt;1 - &lt;=2</t>
  </si>
  <si>
    <t>&gt;2 - &lt;3</t>
  </si>
  <si>
    <t>=3</t>
  </si>
  <si>
    <t>&gt;3 - &lt;=6</t>
  </si>
  <si>
    <t>&gt;6 - &lt;=12</t>
  </si>
  <si>
    <t>&gt;12 - &lt;=18</t>
  </si>
  <si>
    <t>&gt;18 - &lt;=24</t>
  </si>
  <si>
    <t>&gt;24</t>
  </si>
  <si>
    <t>All Forbearance - &gt;0 - &lt;=1 MIA</t>
  </si>
  <si>
    <t>All Forbearance  - &gt;1 MIA</t>
  </si>
  <si>
    <t>&gt;1 MIA</t>
  </si>
  <si>
    <t>Residual Lifetime (Yrs)</t>
  </si>
  <si>
    <t>Forbearance Status</t>
  </si>
  <si>
    <t>Residual Lifetime Probability of Default % (IFRS9)</t>
  </si>
  <si>
    <t>The residual lifetime used for IFRS 9 purposes. We require both bandings and average for this metric in various tables. Please provide balance weighted average where averages are required.</t>
  </si>
  <si>
    <t>12 month Probability of Default %</t>
  </si>
  <si>
    <t>Assets (£ total outstanding balance)</t>
  </si>
  <si>
    <t>Residual Lifetime PD (%)</t>
  </si>
  <si>
    <t>12m PD % (Balance-weighted)</t>
  </si>
  <si>
    <t>Average Residual Lifetime (Yrs)</t>
  </si>
  <si>
    <t>IFRS 9 - Stage</t>
  </si>
  <si>
    <t>This is the current IFRS 9 stage for the asset - there are separate tabs for each IFRS stage and a tab for the total</t>
  </si>
  <si>
    <t>% of Balances with Remaining Tenure &gt; 48 Months - &lt;= 60 months</t>
  </si>
  <si>
    <t>Provisions on Balances &gt;0, &lt;=1 MIA and not in Forbearance</t>
  </si>
  <si>
    <t>Provisions on Balances &gt;1 MIA and not in Forbearance</t>
  </si>
  <si>
    <t>Provisions on Balances &gt;0, &lt;=1 MIA and in Forbearance</t>
  </si>
  <si>
    <t>Provisions on Balances &gt;1 MIA and in Forbearance</t>
  </si>
  <si>
    <t>Note: The arrears band &gt;0 - &lt;=3 has been split into three separate bandings of &gt;0 - &lt;=1, &gt;1 - &lt;3 and =3 (i.e. exactly 3 MIA)- this is to align more directly with IFRS 9 criteria for staging</t>
  </si>
  <si>
    <t>017 STData_Retail portfolio quality return (Unsecured)_201801</t>
  </si>
  <si>
    <t>Populating historic data</t>
  </si>
  <si>
    <t>2017 Q1</t>
  </si>
  <si>
    <t>2017 Q2</t>
  </si>
  <si>
    <t>2017 Q3</t>
  </si>
  <si>
    <t>2017 Q4</t>
  </si>
  <si>
    <t>Provisions and Impairments: New Table</t>
  </si>
  <si>
    <t>IFRS9 Residual Lifetime: New Tables</t>
  </si>
  <si>
    <t>New Business and Portfolio table (IFRS9 Provision variables)</t>
  </si>
  <si>
    <t>Portfolio Balance-weighted IFRS 12m PD</t>
  </si>
  <si>
    <t>Portfolio Account-weighted IFRS 12m PD</t>
  </si>
  <si>
    <t>% of Balances by IFRS 9 12m Probability of Default and APR Band</t>
  </si>
  <si>
    <t>12m Probability of Default used for IFRS 9</t>
  </si>
  <si>
    <t>Residual Lifetime Probability of Default used for IFRS 9</t>
  </si>
  <si>
    <t>IFRS 9 Residual Lifetime used for ECL calculation by IFRS 9 Lifetime PD %</t>
  </si>
  <si>
    <t>Residual Lifetime used for ECL calculation (Yrs)</t>
  </si>
  <si>
    <t>IFRS 9 Residual Lifetime PD</t>
  </si>
  <si>
    <t>IFRS 9 Residual Lifetime used for ECL calculation by Time to Contractual Maturity</t>
  </si>
  <si>
    <t>IFRS 9 Residual Lifetime used for ECL calculation</t>
  </si>
  <si>
    <t>Q4 (on IFRS 9 Basis)</t>
  </si>
  <si>
    <t>Provisions &amp; Impairments (IAS 39 up to Q3 2017, IFRS 9 for Q4 2017)</t>
  </si>
  <si>
    <t>Average Residual Lifetime used for ECL calculation (Years)</t>
  </si>
  <si>
    <t>For the purposes of this template, we define the Residual Lifetime Probability of Default as the PD associated with IFRS 9 lifetime calculations.  Please provide the balance weighted average lifetime</t>
  </si>
  <si>
    <t>The 12m PD% is the one that should be used to calculate the IFRS9  Expected Credit Loss (ECL) for Stage 1 assets and may be what is used for determination of Significant increase in Credit Risk (SICR)</t>
  </si>
  <si>
    <t>We expect IFRS 9 data from Q4 2017 (for the purposes of this data collection we are assuming that Q4 2017 actually means 1/1/18).  For all the periods prior to Q4 2017, we expect the provisions data to be provided on an IAS 39 basis.  These is no expectation of back-populating prior quarters with IFRS 9 data.  To this end we have greyed out all of the historic cells in the staging tabs and only require the historic information on an IAS 39 basis in the totals tab</t>
  </si>
  <si>
    <t>For the purposes of this template, Q4 2017 actually means 1/1/18 - i.e. the data of implementation of IFRS 9. In each of the staging tabs only the final column remains unshaded to show the IFRS 9 data as at 1/1/18</t>
  </si>
  <si>
    <t>Populating Q4 2017 IFRS 9 data</t>
  </si>
  <si>
    <t>For the new IFRS9 measures trended in this table, we do not expect that these will be populated for historic time points - they have been greyed out in all of the templates with the exception of the final column (Q4 2017)</t>
  </si>
  <si>
    <t>Firms are expected to complete provisions on an IFRS9 basis for the latest actual reporting date (as per IFRS9 implementation date - Jan 2018).  Historical provision are not expected to be back populated, and therefore will be on an IAS39 basis and only required in the totals table.</t>
  </si>
  <si>
    <t>These tables will be less dynamic for Credit Cards.  We still expect firms to complete this table, accepting that the data may only be spread across a single cell or the leading diagonal of cells.</t>
  </si>
  <si>
    <t>This relates to tables or cells in tables that we do not expect to be completed or should not have any entries - this particularly pertains to the historical staging information</t>
  </si>
  <si>
    <t>A number of changes have been made to the template to reflect the new data requirements under IFRS 9 - All changes to definitions below are in red</t>
  </si>
  <si>
    <t>The percentage of accounts that have ever reached 3 or more missed payments, including those charged/written off prior to 3 months down.
It is expected that the denominator remains fixed for each row in this table, i.e. the volume of opened accounts in the quarter, therefore % should increase from left to right in each row.</t>
  </si>
  <si>
    <t>Retail Motor Finance Only</t>
  </si>
  <si>
    <t>% Balances on HP</t>
  </si>
  <si>
    <t>% Balances on PCP</t>
  </si>
  <si>
    <t>% of PCP balance relating to Residual Value</t>
  </si>
  <si>
    <t>Please supply information for each of your product types (Credit Cards, Personal Loans, Car Finance) on separate tabs within the same spreadsheet rather than separate spreadsheets.  except for those tables which are specified for a specific product</t>
  </si>
  <si>
    <t>Where a table is specified for a specific product, please leave balnks in tabs which do not relate to that product</t>
  </si>
  <si>
    <t>Comments Caveats and Assumptions</t>
  </si>
  <si>
    <t>Please use the tab to enter any free format Comments, Caveats or Assumptions clearly labelling to which table these comments may pertain</t>
  </si>
  <si>
    <t>Portfolio Balance-weighted I-PD</t>
  </si>
  <si>
    <t>Portfolio Account-weighted I-PD</t>
  </si>
  <si>
    <t>However if you are able to fill in the totals tables then this will allow for a good validation check</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</si>
</sst>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6" formatCode="&quot;£&quot;#,##0;[Red]\-&quot;£&quot;#,##0"/>
    <numFmt numFmtId="43" formatCode="_-* #,##0.00_-;\-* #,##0.00_-;_-* &quot;-&quot;??_-;_-@_-"/>
    <numFmt numFmtId="164" formatCode="&quot;£&quot;#,##0,,&quot;m&quot;"/>
    <numFmt numFmtId="165" formatCode="_-* #,##0_-;\-* #,##0_-;_-* &quot;-&quot;??_-;_-@_-"/>
    <numFmt numFmtId="166" formatCode="_(* #,##0.00_);_(* \(#,##0.00\);_(* &quot;-&quot;??_);_(@_)"/>
    <numFmt numFmtId="167" formatCode="&quot;£&quot;#,##0"/>
    <numFmt numFmtId="168" formatCode="&quot;£&quot;#,##0.0,,&quot;m&quot;"/>
    <numFmt numFmtId="169" formatCode="&quot;£&quot;#,##0.00,,&quot;m&quot;"/>
  </numFmts>
  <fonts count="98">
    <font>
      <sz val="8"/>
      <color theme="1"/>
      <name val="Tahoma"/>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8"/>
      <color theme="0"/>
      <name val="Tahoma"/>
      <family val="2"/>
    </font>
    <font>
      <b/>
      <sz val="10"/>
      <color theme="1"/>
      <name val="Arial"/>
      <family val="2"/>
    </font>
    <font>
      <sz val="10"/>
      <name val="Arial"/>
      <family val="2"/>
    </font>
    <font>
      <sz val="10"/>
      <name val="Arial"/>
      <family val="2"/>
    </font>
    <font>
      <b/>
      <sz val="11"/>
      <color theme="1"/>
      <name val="Arial"/>
      <family val="2"/>
    </font>
    <font>
      <sz val="9"/>
      <color theme="1"/>
      <name val="Arial"/>
      <family val="2"/>
    </font>
    <font>
      <b/>
      <sz val="8"/>
      <name val="Tahoma"/>
      <family val="2"/>
    </font>
    <font>
      <sz val="8"/>
      <color indexed="8"/>
      <name val="Tahoma"/>
      <family val="2"/>
    </font>
    <font>
      <u/>
      <sz val="10"/>
      <color indexed="12"/>
      <name val="Arial"/>
      <family val="2"/>
    </font>
    <font>
      <b/>
      <i/>
      <u/>
      <sz val="10"/>
      <color theme="4"/>
      <name val="Tahoma"/>
      <family val="2"/>
    </font>
    <font>
      <i/>
      <sz val="10"/>
      <color theme="4"/>
      <name val="Tahoma"/>
      <family val="2"/>
    </font>
    <font>
      <i/>
      <sz val="11"/>
      <color theme="1"/>
      <name val="Calibri"/>
      <family val="2"/>
      <scheme val="minor"/>
    </font>
    <font>
      <sz val="8"/>
      <name val="Arial"/>
      <family val="2"/>
    </font>
    <font>
      <sz val="8"/>
      <color indexed="8"/>
      <name val="MS Sans Serif"/>
      <family val="2"/>
    </font>
    <font>
      <b/>
      <sz val="11"/>
      <color rgb="FFFF0000"/>
      <name val="Calibri"/>
      <family val="2"/>
      <scheme val="minor"/>
    </font>
    <font>
      <sz val="8"/>
      <color theme="1"/>
      <name val="Tahoma"/>
      <family val="2"/>
    </font>
    <font>
      <u/>
      <sz val="8"/>
      <color theme="10"/>
      <name val="Tahoma"/>
      <family val="2"/>
    </font>
    <font>
      <b/>
      <i/>
      <sz val="11"/>
      <color theme="1"/>
      <name val="Calibri"/>
      <family val="2"/>
      <scheme val="minor"/>
    </font>
    <font>
      <b/>
      <i/>
      <u/>
      <sz val="11"/>
      <color theme="1"/>
      <name val="Calibri"/>
      <family val="2"/>
      <scheme val="minor"/>
    </font>
    <font>
      <sz val="9"/>
      <name val="Verdana"/>
      <family val="2"/>
    </font>
    <font>
      <b/>
      <sz val="10"/>
      <color indexed="9"/>
      <name val="Arial"/>
      <family val="2"/>
    </font>
    <font>
      <sz val="11"/>
      <color indexed="8"/>
      <name val="Calibri"/>
      <family val="2"/>
    </font>
    <font>
      <sz val="10"/>
      <color indexed="8"/>
      <name val="Arial"/>
      <family val="2"/>
    </font>
    <font>
      <sz val="11"/>
      <color indexed="9"/>
      <name val="Calibri"/>
      <family val="2"/>
    </font>
    <font>
      <sz val="10"/>
      <color indexed="9"/>
      <name val="Arial"/>
      <family val="2"/>
    </font>
    <font>
      <b/>
      <sz val="10"/>
      <color indexed="63"/>
      <name val="Arial"/>
      <family val="2"/>
    </font>
    <font>
      <sz val="11"/>
      <color indexed="20"/>
      <name val="Calibri"/>
      <family val="2"/>
    </font>
    <font>
      <sz val="10"/>
      <color indexed="20"/>
      <name val="Arial"/>
      <family val="2"/>
    </font>
    <font>
      <b/>
      <sz val="10"/>
      <color indexed="52"/>
      <name val="Arial"/>
      <family val="2"/>
    </font>
    <font>
      <b/>
      <sz val="11"/>
      <color indexed="52"/>
      <name val="Calibri"/>
      <family val="2"/>
    </font>
    <font>
      <b/>
      <sz val="11"/>
      <color indexed="9"/>
      <name val="Calibri"/>
      <family val="2"/>
    </font>
    <font>
      <sz val="10"/>
      <name val="BERNHARD"/>
    </font>
    <font>
      <sz val="10"/>
      <name val="Helv"/>
    </font>
    <font>
      <sz val="1"/>
      <color indexed="8"/>
      <name val="Courier"/>
      <family val="3"/>
    </font>
    <font>
      <sz val="10"/>
      <color indexed="62"/>
      <name val="Arial"/>
      <family val="2"/>
    </font>
    <font>
      <b/>
      <sz val="1"/>
      <color indexed="8"/>
      <name val="Courier"/>
      <family val="3"/>
    </font>
    <font>
      <b/>
      <sz val="10"/>
      <color indexed="8"/>
      <name val="Arial"/>
      <family val="2"/>
    </font>
    <font>
      <i/>
      <sz val="10"/>
      <color indexed="23"/>
      <name val="Arial"/>
      <family val="2"/>
    </font>
    <font>
      <i/>
      <sz val="11"/>
      <color indexed="23"/>
      <name val="Calibri"/>
      <family val="2"/>
    </font>
    <font>
      <sz val="11"/>
      <color indexed="17"/>
      <name val="Calibri"/>
      <family val="2"/>
    </font>
    <font>
      <sz val="10"/>
      <color indexed="17"/>
      <name val="Arial"/>
      <family val="2"/>
    </font>
    <font>
      <b/>
      <sz val="15"/>
      <color indexed="56"/>
      <name val="Calibri"/>
      <family val="2"/>
    </font>
    <font>
      <b/>
      <sz val="15"/>
      <color indexed="56"/>
      <name val="Arial"/>
      <family val="2"/>
    </font>
    <font>
      <b/>
      <sz val="13"/>
      <color indexed="56"/>
      <name val="Calibri"/>
      <family val="2"/>
    </font>
    <font>
      <b/>
      <sz val="13"/>
      <color indexed="56"/>
      <name val="Arial"/>
      <family val="2"/>
    </font>
    <font>
      <b/>
      <sz val="11"/>
      <color indexed="56"/>
      <name val="Calibri"/>
      <family val="2"/>
    </font>
    <font>
      <b/>
      <sz val="11"/>
      <color indexed="56"/>
      <name val="Arial"/>
      <family val="2"/>
    </font>
    <font>
      <u/>
      <sz val="9"/>
      <color indexed="12"/>
      <name val="Arial"/>
      <family val="2"/>
    </font>
    <font>
      <sz val="11"/>
      <color indexed="62"/>
      <name val="Calibri"/>
      <family val="2"/>
    </font>
    <font>
      <sz val="11"/>
      <color indexed="52"/>
      <name val="Calibri"/>
      <family val="2"/>
    </font>
    <font>
      <sz val="10"/>
      <color indexed="52"/>
      <name val="Arial"/>
      <family val="2"/>
    </font>
    <font>
      <sz val="11"/>
      <color indexed="60"/>
      <name val="Calibri"/>
      <family val="2"/>
    </font>
    <font>
      <sz val="10"/>
      <color indexed="60"/>
      <name val="Arial"/>
      <family val="2"/>
    </font>
    <font>
      <sz val="7"/>
      <name val="Small Fonts"/>
      <family val="2"/>
    </font>
    <font>
      <b/>
      <sz val="11"/>
      <color indexed="63"/>
      <name val="Calibri"/>
      <family val="2"/>
    </font>
    <font>
      <sz val="8"/>
      <name val="Helv"/>
    </font>
    <font>
      <b/>
      <sz val="18"/>
      <color indexed="56"/>
      <name val="Cambria"/>
      <family val="2"/>
    </font>
    <font>
      <sz val="10"/>
      <color indexed="10"/>
      <name val="Arial"/>
      <family val="2"/>
    </font>
    <font>
      <sz val="11"/>
      <color indexed="10"/>
      <name val="Calibri"/>
      <family val="2"/>
    </font>
    <font>
      <sz val="9"/>
      <name val="Verdana"/>
      <family val="2"/>
    </font>
    <font>
      <b/>
      <i/>
      <sz val="7"/>
      <name val="Tahoma"/>
      <family val="2"/>
    </font>
    <font>
      <b/>
      <sz val="14"/>
      <color theme="1"/>
      <name val="Arial"/>
      <family val="2"/>
    </font>
    <font>
      <b/>
      <sz val="14"/>
      <color indexed="8"/>
      <name val="Arial"/>
      <family val="2"/>
    </font>
    <font>
      <b/>
      <sz val="16"/>
      <name val="Tahoma"/>
      <family val="2"/>
    </font>
    <font>
      <sz val="8"/>
      <color theme="1"/>
      <name val="Arial"/>
      <family val="2"/>
    </font>
    <font>
      <b/>
      <sz val="16"/>
      <name val="Arial"/>
      <family val="2"/>
    </font>
    <font>
      <b/>
      <sz val="8"/>
      <color rgb="FFFF0000"/>
      <name val="Arial"/>
      <family val="2"/>
    </font>
    <font>
      <b/>
      <sz val="8"/>
      <name val="Arial"/>
      <family val="2"/>
    </font>
    <font>
      <b/>
      <i/>
      <u/>
      <sz val="8"/>
      <color theme="1"/>
      <name val="Arial"/>
      <family val="2"/>
    </font>
    <font>
      <b/>
      <i/>
      <u/>
      <sz val="8"/>
      <color theme="10"/>
      <name val="Arial"/>
      <family val="2"/>
    </font>
    <font>
      <sz val="8"/>
      <color rgb="FF000000"/>
      <name val="Arial"/>
      <family val="2"/>
    </font>
    <font>
      <u/>
      <sz val="8"/>
      <color theme="10"/>
      <name val="Arial"/>
      <family val="2"/>
    </font>
    <font>
      <b/>
      <i/>
      <u/>
      <sz val="8"/>
      <color rgb="FF000000"/>
      <name val="Arial"/>
      <family val="2"/>
    </font>
    <font>
      <sz val="11"/>
      <name val="Arial"/>
      <family val="2"/>
    </font>
    <font>
      <i/>
      <sz val="11"/>
      <name val="Arial"/>
      <family val="2"/>
    </font>
    <font>
      <i/>
      <u/>
      <sz val="11"/>
      <name val="Arial"/>
      <family val="2"/>
    </font>
    <font>
      <sz val="8"/>
      <color indexed="8"/>
      <name val="Arial"/>
      <family val="2"/>
    </font>
    <font>
      <b/>
      <sz val="11"/>
      <color indexed="8"/>
      <name val="Arial"/>
      <family val="2"/>
    </font>
    <font>
      <sz val="11"/>
      <name val="Calibri"/>
      <family val="2"/>
      <scheme val="minor"/>
    </font>
    <font>
      <b/>
      <i/>
      <sz val="8"/>
      <name val="Tahoma"/>
      <family val="2"/>
    </font>
    <font>
      <sz val="8"/>
      <name val="Tahoma"/>
      <family val="2"/>
    </font>
    <font>
      <b/>
      <i/>
      <sz val="8"/>
      <color theme="1"/>
      <name val="Tahoma"/>
      <family val="2"/>
    </font>
    <font>
      <b/>
      <sz val="8"/>
      <color rgb="FFFF0000"/>
      <name val="Tahoma"/>
      <family val="2"/>
    </font>
    <font>
      <sz val="11"/>
      <color rgb="FFFF0000"/>
      <name val="Calibri"/>
      <family val="2"/>
      <scheme val="minor"/>
    </font>
    <font>
      <sz val="10"/>
      <color rgb="FFFF0000"/>
      <name val="Tahoma"/>
      <family val="2"/>
    </font>
    <font>
      <b/>
      <sz val="8"/>
      <color rgb="FF00B050"/>
      <name val="Tahoma"/>
      <family val="2"/>
    </font>
    <font>
      <sz val="8"/>
      <color rgb="FFFF0000"/>
      <name val="Tahoma"/>
      <family val="2"/>
    </font>
  </fonts>
  <fills count="43">
    <fill>
      <patternFill patternType="none"/>
    </fill>
    <fill>
      <patternFill patternType="gray125"/>
    </fill>
    <fill>
      <patternFill patternType="solid">
        <fgColor theme="3"/>
        <bgColor indexed="64"/>
      </patternFill>
    </fill>
    <fill>
      <patternFill patternType="solid">
        <fgColor theme="0" tint="-0.499984740745262"/>
        <bgColor indexed="64"/>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6" tint="0.79998168889431442"/>
        <bgColor indexed="65"/>
      </patternFill>
    </fill>
    <fill>
      <patternFill patternType="solid">
        <fgColor theme="6" tint="0.59999389629810485"/>
        <bgColor indexed="65"/>
      </patternFill>
    </fill>
    <fill>
      <patternFill patternType="solid">
        <fgColor theme="7" tint="0.79998168889431442"/>
        <bgColor indexed="65"/>
      </patternFill>
    </fill>
    <fill>
      <patternFill patternType="solid">
        <fgColor theme="7" tint="0.59999389629810485"/>
        <bgColor indexed="65"/>
      </patternFill>
    </fill>
    <fill>
      <patternFill patternType="solid">
        <fgColor theme="8" tint="0.79998168889431442"/>
        <bgColor indexed="65"/>
      </patternFill>
    </fill>
    <fill>
      <patternFill patternType="solid">
        <fgColor theme="8" tint="0.59999389629810485"/>
        <bgColor indexed="65"/>
      </patternFill>
    </fill>
    <fill>
      <patternFill patternType="solid">
        <fgColor theme="9" tint="0.79998168889431442"/>
        <bgColor indexed="65"/>
      </patternFill>
    </fill>
    <fill>
      <patternFill patternType="solid">
        <fgColor theme="9" tint="0.59999389629810485"/>
        <bgColor indexed="65"/>
      </patternFill>
    </fill>
    <fill>
      <patternFill patternType="solid">
        <fgColor theme="4"/>
        <bgColor indexed="64"/>
      </patternFill>
    </fill>
    <fill>
      <patternFill patternType="solid">
        <fgColor theme="0" tint="-0.14999847407452621"/>
        <bgColor indexed="64"/>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34998626667073579"/>
        <bgColor indexed="64"/>
      </patternFill>
    </fill>
  </fills>
  <borders count="42">
    <border>
      <left/>
      <right/>
      <top/>
      <bottom/>
      <diagonal/>
    </border>
    <border>
      <left/>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thin">
        <color indexed="64"/>
      </right>
      <top/>
      <bottom style="thin">
        <color indexed="64"/>
      </bottom>
      <diagonal/>
    </border>
    <border>
      <left/>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4"/>
      </top>
      <bottom style="double">
        <color indexed="64"/>
      </bottom>
      <diagonal/>
    </border>
    <border>
      <left/>
      <right style="medium">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style="thin">
        <color indexed="64"/>
      </right>
      <top/>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style="medium">
        <color indexed="64"/>
      </left>
      <right/>
      <top/>
      <bottom style="thin">
        <color indexed="64"/>
      </bottom>
      <diagonal/>
    </border>
  </borders>
  <cellStyleXfs count="970">
    <xf numFmtId="0" fontId="0" fillId="0" borderId="0"/>
    <xf numFmtId="0" fontId="13" fillId="0" borderId="0"/>
    <xf numFmtId="9" fontId="14" fillId="0" borderId="0" applyFont="0" applyFill="0" applyBorder="0" applyAlignment="0" applyProtection="0"/>
    <xf numFmtId="0" fontId="10" fillId="0" borderId="0"/>
    <xf numFmtId="43" fontId="10" fillId="0" borderId="0" applyFont="0" applyFill="0" applyBorder="0" applyAlignment="0" applyProtection="0"/>
    <xf numFmtId="9" fontId="10" fillId="0" borderId="0" applyFont="0" applyFill="0" applyBorder="0" applyAlignment="0" applyProtection="0"/>
    <xf numFmtId="9" fontId="18" fillId="0" borderId="0" applyFont="0" applyFill="0" applyBorder="0" applyAlignment="0" applyProtection="0"/>
    <xf numFmtId="0" fontId="13" fillId="0" borderId="0"/>
    <xf numFmtId="0" fontId="13" fillId="0" borderId="0"/>
    <xf numFmtId="166" fontId="13" fillId="0" borderId="0" applyFont="0" applyFill="0" applyBorder="0" applyAlignment="0" applyProtection="0"/>
    <xf numFmtId="9" fontId="13" fillId="0" borderId="0" applyFont="0" applyFill="0" applyBorder="0" applyAlignment="0" applyProtection="0"/>
    <xf numFmtId="0" fontId="13" fillId="0" borderId="0"/>
    <xf numFmtId="0" fontId="19" fillId="0" borderId="0" applyNumberFormat="0" applyFill="0" applyBorder="0" applyAlignment="0" applyProtection="0">
      <alignment vertical="top"/>
      <protection locked="0"/>
    </xf>
    <xf numFmtId="9" fontId="13" fillId="0" borderId="0" applyFont="0" applyFill="0" applyBorder="0" applyAlignment="0" applyProtection="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applyNumberFormat="0" applyFill="0" applyBorder="0" applyAlignment="0" applyProtection="0"/>
    <xf numFmtId="0" fontId="10" fillId="5" borderId="0" applyNumberFormat="0" applyBorder="0" applyAlignment="0" applyProtection="0"/>
    <xf numFmtId="0" fontId="10" fillId="5" borderId="0" applyNumberFormat="0" applyBorder="0" applyAlignment="0" applyProtection="0"/>
    <xf numFmtId="0" fontId="10" fillId="7" borderId="0" applyNumberFormat="0" applyBorder="0" applyAlignment="0" applyProtection="0"/>
    <xf numFmtId="0" fontId="10" fillId="7" borderId="0" applyNumberFormat="0" applyBorder="0" applyAlignment="0" applyProtection="0"/>
    <xf numFmtId="0" fontId="10" fillId="9" borderId="0" applyNumberFormat="0" applyBorder="0" applyAlignment="0" applyProtection="0"/>
    <xf numFmtId="0" fontId="10" fillId="9" borderId="0" applyNumberFormat="0" applyBorder="0" applyAlignment="0" applyProtection="0"/>
    <xf numFmtId="0" fontId="10" fillId="11" borderId="0" applyNumberFormat="0" applyBorder="0" applyAlignment="0" applyProtection="0"/>
    <xf numFmtId="0" fontId="10" fillId="11" borderId="0" applyNumberFormat="0" applyBorder="0" applyAlignment="0" applyProtection="0"/>
    <xf numFmtId="0" fontId="10" fillId="13" borderId="0" applyNumberFormat="0" applyBorder="0" applyAlignment="0" applyProtection="0"/>
    <xf numFmtId="0" fontId="10" fillId="13" borderId="0" applyNumberFormat="0" applyBorder="0" applyAlignment="0" applyProtection="0"/>
    <xf numFmtId="0" fontId="10" fillId="15" borderId="0" applyNumberFormat="0" applyBorder="0" applyAlignment="0" applyProtection="0"/>
    <xf numFmtId="0" fontId="10" fillId="15" borderId="0" applyNumberFormat="0" applyBorder="0" applyAlignment="0" applyProtection="0"/>
    <xf numFmtId="0" fontId="10" fillId="6" borderId="0" applyNumberFormat="0" applyBorder="0" applyAlignment="0" applyProtection="0"/>
    <xf numFmtId="0" fontId="10" fillId="6" borderId="0" applyNumberFormat="0" applyBorder="0" applyAlignment="0" applyProtection="0"/>
    <xf numFmtId="0" fontId="10" fillId="8" borderId="0" applyNumberFormat="0" applyBorder="0" applyAlignment="0" applyProtection="0"/>
    <xf numFmtId="0" fontId="10" fillId="8" borderId="0" applyNumberFormat="0" applyBorder="0" applyAlignment="0" applyProtection="0"/>
    <xf numFmtId="0" fontId="10" fillId="10" borderId="0" applyNumberFormat="0" applyBorder="0" applyAlignment="0" applyProtection="0"/>
    <xf numFmtId="0" fontId="10" fillId="10" borderId="0" applyNumberFormat="0" applyBorder="0" applyAlignment="0" applyProtection="0"/>
    <xf numFmtId="0" fontId="10" fillId="12" borderId="0" applyNumberFormat="0" applyBorder="0" applyAlignment="0" applyProtection="0"/>
    <xf numFmtId="0" fontId="10" fillId="12" borderId="0" applyNumberFormat="0" applyBorder="0" applyAlignment="0" applyProtection="0"/>
    <xf numFmtId="0" fontId="10" fillId="14" borderId="0" applyNumberFormat="0" applyBorder="0" applyAlignment="0" applyProtection="0"/>
    <xf numFmtId="0" fontId="10" fillId="14" borderId="0" applyNumberFormat="0" applyBorder="0" applyAlignment="0" applyProtection="0"/>
    <xf numFmtId="0" fontId="10" fillId="16" borderId="0" applyNumberFormat="0" applyBorder="0" applyAlignment="0" applyProtection="0"/>
    <xf numFmtId="0" fontId="10" fillId="16" borderId="0" applyNumberFormat="0" applyBorder="0" applyAlignment="0" applyProtection="0"/>
    <xf numFmtId="0" fontId="10" fillId="0" borderId="0"/>
    <xf numFmtId="0" fontId="10" fillId="4" borderId="3" applyNumberFormat="0" applyFont="0" applyAlignment="0" applyProtection="0"/>
    <xf numFmtId="0" fontId="10" fillId="4" borderId="3" applyNumberFormat="0" applyFont="0" applyAlignment="0" applyProtection="0"/>
    <xf numFmtId="0" fontId="10" fillId="4" borderId="3" applyNumberFormat="0" applyFont="0" applyAlignment="0" applyProtection="0"/>
    <xf numFmtId="0" fontId="9" fillId="0" borderId="0"/>
    <xf numFmtId="43" fontId="9" fillId="0" borderId="0" applyFont="0" applyFill="0" applyBorder="0" applyAlignment="0" applyProtection="0"/>
    <xf numFmtId="9" fontId="9" fillId="0" borderId="0" applyFont="0" applyFill="0" applyBorder="0" applyAlignment="0" applyProtection="0"/>
    <xf numFmtId="43" fontId="13" fillId="0" borderId="0" applyFont="0" applyFill="0" applyBorder="0" applyAlignment="0" applyProtection="0"/>
    <xf numFmtId="0" fontId="9" fillId="5" borderId="0" applyNumberFormat="0" applyBorder="0" applyAlignment="0" applyProtection="0"/>
    <xf numFmtId="0" fontId="9" fillId="5" borderId="0" applyNumberFormat="0" applyBorder="0" applyAlignment="0" applyProtection="0"/>
    <xf numFmtId="0" fontId="9" fillId="7" borderId="0" applyNumberFormat="0" applyBorder="0" applyAlignment="0" applyProtection="0"/>
    <xf numFmtId="0" fontId="9" fillId="7" borderId="0" applyNumberFormat="0" applyBorder="0" applyAlignment="0" applyProtection="0"/>
    <xf numFmtId="0" fontId="9" fillId="9" borderId="0" applyNumberFormat="0" applyBorder="0" applyAlignment="0" applyProtection="0"/>
    <xf numFmtId="0" fontId="9" fillId="9" borderId="0" applyNumberFormat="0" applyBorder="0" applyAlignment="0" applyProtection="0"/>
    <xf numFmtId="0" fontId="9" fillId="11" borderId="0" applyNumberFormat="0" applyBorder="0" applyAlignment="0" applyProtection="0"/>
    <xf numFmtId="0" fontId="9" fillId="11" borderId="0" applyNumberFormat="0" applyBorder="0" applyAlignment="0" applyProtection="0"/>
    <xf numFmtId="0" fontId="9" fillId="13" borderId="0" applyNumberFormat="0" applyBorder="0" applyAlignment="0" applyProtection="0"/>
    <xf numFmtId="0" fontId="9" fillId="13" borderId="0" applyNumberFormat="0" applyBorder="0" applyAlignment="0" applyProtection="0"/>
    <xf numFmtId="0" fontId="9" fillId="15" borderId="0" applyNumberFormat="0" applyBorder="0" applyAlignment="0" applyProtection="0"/>
    <xf numFmtId="0" fontId="9" fillId="15" borderId="0" applyNumberFormat="0" applyBorder="0" applyAlignment="0" applyProtection="0"/>
    <xf numFmtId="0" fontId="9" fillId="6" borderId="0" applyNumberFormat="0" applyBorder="0" applyAlignment="0" applyProtection="0"/>
    <xf numFmtId="0" fontId="9" fillId="6" borderId="0" applyNumberFormat="0" applyBorder="0" applyAlignment="0" applyProtection="0"/>
    <xf numFmtId="0" fontId="9" fillId="8" borderId="0" applyNumberFormat="0" applyBorder="0" applyAlignment="0" applyProtection="0"/>
    <xf numFmtId="0" fontId="9" fillId="8" borderId="0" applyNumberFormat="0" applyBorder="0" applyAlignment="0" applyProtection="0"/>
    <xf numFmtId="0" fontId="9" fillId="10" borderId="0" applyNumberFormat="0" applyBorder="0" applyAlignment="0" applyProtection="0"/>
    <xf numFmtId="0" fontId="9" fillId="10" borderId="0" applyNumberFormat="0" applyBorder="0" applyAlignment="0" applyProtection="0"/>
    <xf numFmtId="0" fontId="9" fillId="12"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9" fillId="14" borderId="0" applyNumberFormat="0" applyBorder="0" applyAlignment="0" applyProtection="0"/>
    <xf numFmtId="0" fontId="9" fillId="16" borderId="0" applyNumberFormat="0" applyBorder="0" applyAlignment="0" applyProtection="0"/>
    <xf numFmtId="0" fontId="9" fillId="16" borderId="0" applyNumberFormat="0" applyBorder="0" applyAlignment="0" applyProtection="0"/>
    <xf numFmtId="0" fontId="9" fillId="0" borderId="0"/>
    <xf numFmtId="0" fontId="9" fillId="4" borderId="3" applyNumberFormat="0" applyFont="0" applyAlignment="0" applyProtection="0"/>
    <xf numFmtId="0" fontId="9" fillId="4" borderId="3" applyNumberFormat="0" applyFont="0" applyAlignment="0" applyProtection="0"/>
    <xf numFmtId="0" fontId="9" fillId="4" borderId="3" applyNumberFormat="0" applyFont="0" applyAlignment="0" applyProtection="0"/>
    <xf numFmtId="0" fontId="26" fillId="0" borderId="0"/>
    <xf numFmtId="0" fontId="27" fillId="0" borderId="0" applyNumberFormat="0" applyFill="0" applyBorder="0" applyAlignment="0" applyProtection="0"/>
    <xf numFmtId="0" fontId="8" fillId="0" borderId="0"/>
    <xf numFmtId="43" fontId="8" fillId="0" borderId="0" applyFont="0" applyFill="0" applyBorder="0" applyAlignment="0" applyProtection="0"/>
    <xf numFmtId="9" fontId="8" fillId="0" borderId="0" applyFont="0" applyFill="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0" borderId="0"/>
    <xf numFmtId="0" fontId="8" fillId="4" borderId="3" applyNumberFormat="0" applyFont="0" applyAlignment="0" applyProtection="0"/>
    <xf numFmtId="0" fontId="8" fillId="4" borderId="3" applyNumberFormat="0" applyFont="0" applyAlignment="0" applyProtection="0"/>
    <xf numFmtId="0" fontId="8" fillId="4" borderId="3" applyNumberFormat="0" applyFont="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32" fillId="20" borderId="0" applyNumberFormat="0" applyBorder="0" applyAlignment="0" applyProtection="0"/>
    <xf numFmtId="0" fontId="32"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3" fillId="20" borderId="0" applyNumberFormat="0" applyBorder="0" applyAlignment="0" applyProtection="0"/>
    <xf numFmtId="0" fontId="32" fillId="21" borderId="0" applyNumberFormat="0" applyBorder="0" applyAlignment="0" applyProtection="0"/>
    <xf numFmtId="0" fontId="32"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3" fillId="21" borderId="0" applyNumberFormat="0" applyBorder="0" applyAlignment="0" applyProtection="0"/>
    <xf numFmtId="0" fontId="32" fillId="22" borderId="0" applyNumberFormat="0" applyBorder="0" applyAlignment="0" applyProtection="0"/>
    <xf numFmtId="0" fontId="32"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3" fillId="22"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2" fillId="24" borderId="0" applyNumberFormat="0" applyBorder="0" applyAlignment="0" applyProtection="0"/>
    <xf numFmtId="0" fontId="32"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3" fillId="24" borderId="0" applyNumberFormat="0" applyBorder="0" applyAlignment="0" applyProtection="0"/>
    <xf numFmtId="0" fontId="32" fillId="25" borderId="0" applyNumberFormat="0" applyBorder="0" applyAlignment="0" applyProtection="0"/>
    <xf numFmtId="0" fontId="32"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3" fillId="20" borderId="0" applyNumberFormat="0" applyBorder="0" applyAlignment="0" applyProtection="0"/>
    <xf numFmtId="0" fontId="33" fillId="21" borderId="0" applyNumberFormat="0" applyBorder="0" applyAlignment="0" applyProtection="0"/>
    <xf numFmtId="0" fontId="33" fillId="22" borderId="0" applyNumberFormat="0" applyBorder="0" applyAlignment="0" applyProtection="0"/>
    <xf numFmtId="0" fontId="33" fillId="23" borderId="0" applyNumberFormat="0" applyBorder="0" applyAlignment="0" applyProtection="0"/>
    <xf numFmtId="0" fontId="33" fillId="24" borderId="0" applyNumberFormat="0" applyBorder="0" applyAlignment="0" applyProtection="0"/>
    <xf numFmtId="0" fontId="33" fillId="25"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2" fillId="27" borderId="0" applyNumberFormat="0" applyBorder="0" applyAlignment="0" applyProtection="0"/>
    <xf numFmtId="0" fontId="32"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3" fillId="27" borderId="0" applyNumberFormat="0" applyBorder="0" applyAlignment="0" applyProtection="0"/>
    <xf numFmtId="0" fontId="32" fillId="28" borderId="0" applyNumberFormat="0" applyBorder="0" applyAlignment="0" applyProtection="0"/>
    <xf numFmtId="0" fontId="32"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3" fillId="28" borderId="0" applyNumberFormat="0" applyBorder="0" applyAlignment="0" applyProtection="0"/>
    <xf numFmtId="0" fontId="32" fillId="23" borderId="0" applyNumberFormat="0" applyBorder="0" applyAlignment="0" applyProtection="0"/>
    <xf numFmtId="0" fontId="32"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3" fillId="23" borderId="0" applyNumberFormat="0" applyBorder="0" applyAlignment="0" applyProtection="0"/>
    <xf numFmtId="0" fontId="32" fillId="26" borderId="0" applyNumberFormat="0" applyBorder="0" applyAlignment="0" applyProtection="0"/>
    <xf numFmtId="0" fontId="32"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3" fillId="26" borderId="0" applyNumberFormat="0" applyBorder="0" applyAlignment="0" applyProtection="0"/>
    <xf numFmtId="0" fontId="32" fillId="29" borderId="0" applyNumberFormat="0" applyBorder="0" applyAlignment="0" applyProtection="0"/>
    <xf numFmtId="0" fontId="32"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9" borderId="0" applyNumberFormat="0" applyBorder="0" applyAlignment="0" applyProtection="0"/>
    <xf numFmtId="0" fontId="33" fillId="26" borderId="0" applyNumberFormat="0" applyBorder="0" applyAlignment="0" applyProtection="0"/>
    <xf numFmtId="0" fontId="33" fillId="27" borderId="0" applyNumberFormat="0" applyBorder="0" applyAlignment="0" applyProtection="0"/>
    <xf numFmtId="0" fontId="33" fillId="28" borderId="0" applyNumberFormat="0" applyBorder="0" applyAlignment="0" applyProtection="0"/>
    <xf numFmtId="0" fontId="33" fillId="23" borderId="0" applyNumberFormat="0" applyBorder="0" applyAlignment="0" applyProtection="0"/>
    <xf numFmtId="0" fontId="33" fillId="26" borderId="0" applyNumberFormat="0" applyBorder="0" applyAlignment="0" applyProtection="0"/>
    <xf numFmtId="0" fontId="33" fillId="29" borderId="0" applyNumberFormat="0" applyBorder="0" applyAlignment="0" applyProtection="0"/>
    <xf numFmtId="0" fontId="34" fillId="30" borderId="0" applyNumberFormat="0" applyBorder="0" applyAlignment="0" applyProtection="0"/>
    <xf numFmtId="0" fontId="34"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5" fillId="30" borderId="0" applyNumberFormat="0" applyBorder="0" applyAlignment="0" applyProtection="0"/>
    <xf numFmtId="0" fontId="34" fillId="27" borderId="0" applyNumberFormat="0" applyBorder="0" applyAlignment="0" applyProtection="0"/>
    <xf numFmtId="0" fontId="34"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5" fillId="27" borderId="0" applyNumberFormat="0" applyBorder="0" applyAlignment="0" applyProtection="0"/>
    <xf numFmtId="0" fontId="34" fillId="28" borderId="0" applyNumberFormat="0" applyBorder="0" applyAlignment="0" applyProtection="0"/>
    <xf numFmtId="0" fontId="34"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5" fillId="28"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4" fillId="33" borderId="0" applyNumberFormat="0" applyBorder="0" applyAlignment="0" applyProtection="0"/>
    <xf numFmtId="0" fontId="34"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3" borderId="0" applyNumberFormat="0" applyBorder="0" applyAlignment="0" applyProtection="0"/>
    <xf numFmtId="0" fontId="35" fillId="30" borderId="0" applyNumberFormat="0" applyBorder="0" applyAlignment="0" applyProtection="0"/>
    <xf numFmtId="0" fontId="35" fillId="27" borderId="0" applyNumberFormat="0" applyBorder="0" applyAlignment="0" applyProtection="0"/>
    <xf numFmtId="0" fontId="35" fillId="28" borderId="0" applyNumberFormat="0" applyBorder="0" applyAlignment="0" applyProtection="0"/>
    <xf numFmtId="0" fontId="35" fillId="31" borderId="0" applyNumberFormat="0" applyBorder="0" applyAlignment="0" applyProtection="0"/>
    <xf numFmtId="0" fontId="35" fillId="32" borderId="0" applyNumberFormat="0" applyBorder="0" applyAlignment="0" applyProtection="0"/>
    <xf numFmtId="0" fontId="35" fillId="33" borderId="0" applyNumberFormat="0" applyBorder="0" applyAlignment="0" applyProtection="0"/>
    <xf numFmtId="0" fontId="34" fillId="34" borderId="0" applyNumberFormat="0" applyBorder="0" applyAlignment="0" applyProtection="0"/>
    <xf numFmtId="0" fontId="34"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5" fillId="34" borderId="0" applyNumberFormat="0" applyBorder="0" applyAlignment="0" applyProtection="0"/>
    <xf numFmtId="0" fontId="34" fillId="35" borderId="0" applyNumberFormat="0" applyBorder="0" applyAlignment="0" applyProtection="0"/>
    <xf numFmtId="0" fontId="34"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5" fillId="35" borderId="0" applyNumberFormat="0" applyBorder="0" applyAlignment="0" applyProtection="0"/>
    <xf numFmtId="0" fontId="34" fillId="35" borderId="0" applyNumberFormat="0" applyBorder="0" applyAlignment="0" applyProtection="0"/>
    <xf numFmtId="0" fontId="34" fillId="36" borderId="0" applyNumberFormat="0" applyBorder="0" applyAlignment="0" applyProtection="0"/>
    <xf numFmtId="0" fontId="34"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5" fillId="36" borderId="0" applyNumberFormat="0" applyBorder="0" applyAlignment="0" applyProtection="0"/>
    <xf numFmtId="0" fontId="34" fillId="31" borderId="0" applyNumberFormat="0" applyBorder="0" applyAlignment="0" applyProtection="0"/>
    <xf numFmtId="0" fontId="34"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5" fillId="31" borderId="0" applyNumberFormat="0" applyBorder="0" applyAlignment="0" applyProtection="0"/>
    <xf numFmtId="0" fontId="34" fillId="32" borderId="0" applyNumberFormat="0" applyBorder="0" applyAlignment="0" applyProtection="0"/>
    <xf numFmtId="0" fontId="34"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5" fillId="32" borderId="0" applyNumberFormat="0" applyBorder="0" applyAlignment="0" applyProtection="0"/>
    <xf numFmtId="0" fontId="34" fillId="37" borderId="0" applyNumberFormat="0" applyBorder="0" applyAlignment="0" applyProtection="0"/>
    <xf numFmtId="0" fontId="34"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7" borderId="0" applyNumberFormat="0" applyBorder="0" applyAlignment="0" applyProtection="0"/>
    <xf numFmtId="0" fontId="35" fillId="34" borderId="0" applyNumberFormat="0" applyBorder="0" applyAlignment="0" applyProtection="0"/>
    <xf numFmtId="0" fontId="35" fillId="35" borderId="0" applyNumberFormat="0" applyBorder="0" applyAlignment="0" applyProtection="0"/>
    <xf numFmtId="0" fontId="35" fillId="36" borderId="0" applyNumberFormat="0" applyBorder="0" applyAlignment="0" applyProtection="0"/>
    <xf numFmtId="0" fontId="35" fillId="31" borderId="0" applyNumberFormat="0" applyBorder="0" applyAlignment="0" applyProtection="0"/>
    <xf numFmtId="0" fontId="35" fillId="32" borderId="0" applyNumberFormat="0" applyBorder="0" applyAlignment="0" applyProtection="0"/>
    <xf numFmtId="0" fontId="35" fillId="37" borderId="0" applyNumberFormat="0" applyBorder="0" applyAlignment="0" applyProtection="0"/>
    <xf numFmtId="0" fontId="36" fillId="38" borderId="22" applyNumberFormat="0" applyAlignment="0" applyProtection="0"/>
    <xf numFmtId="0" fontId="37" fillId="21" borderId="0" applyNumberFormat="0" applyBorder="0" applyAlignment="0" applyProtection="0"/>
    <xf numFmtId="0" fontId="37"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8" fillId="21" borderId="0" applyNumberFormat="0" applyBorder="0" applyAlignment="0" applyProtection="0"/>
    <xf numFmtId="0" fontId="37" fillId="21" borderId="0" applyNumberFormat="0" applyBorder="0" applyAlignment="0" applyProtection="0"/>
    <xf numFmtId="0" fontId="39" fillId="38" borderId="23" applyNumberFormat="0" applyAlignment="0" applyProtection="0"/>
    <xf numFmtId="0" fontId="40" fillId="38" borderId="23" applyNumberFormat="0" applyAlignment="0" applyProtection="0"/>
    <xf numFmtId="0" fontId="40" fillId="38" borderId="23" applyNumberFormat="0" applyAlignment="0" applyProtection="0"/>
    <xf numFmtId="0" fontId="39" fillId="38" borderId="23" applyNumberFormat="0" applyAlignment="0" applyProtection="0"/>
    <xf numFmtId="0" fontId="39" fillId="38" borderId="23" applyNumberFormat="0" applyAlignment="0" applyProtection="0"/>
    <xf numFmtId="0" fontId="39" fillId="38" borderId="23" applyNumberFormat="0" applyAlignment="0" applyProtection="0"/>
    <xf numFmtId="0" fontId="39" fillId="38" borderId="23" applyNumberFormat="0" applyAlignment="0" applyProtection="0"/>
    <xf numFmtId="0" fontId="39" fillId="38" borderId="23" applyNumberFormat="0" applyAlignment="0" applyProtection="0"/>
    <xf numFmtId="0" fontId="40" fillId="38" borderId="23" applyNumberFormat="0" applyAlignment="0" applyProtection="0"/>
    <xf numFmtId="0" fontId="41" fillId="39" borderId="24" applyNumberFormat="0" applyAlignment="0" applyProtection="0"/>
    <xf numFmtId="0" fontId="41" fillId="39" borderId="24" applyNumberFormat="0" applyAlignment="0" applyProtection="0"/>
    <xf numFmtId="0" fontId="31" fillId="39" borderId="24" applyNumberFormat="0" applyAlignment="0" applyProtection="0"/>
    <xf numFmtId="0" fontId="31" fillId="39" borderId="24" applyNumberFormat="0" applyAlignment="0" applyProtection="0"/>
    <xf numFmtId="0" fontId="31" fillId="39" borderId="24" applyNumberFormat="0" applyAlignment="0" applyProtection="0"/>
    <xf numFmtId="0" fontId="31" fillId="39" borderId="24" applyNumberFormat="0" applyAlignment="0" applyProtection="0"/>
    <xf numFmtId="166" fontId="13" fillId="0" borderId="0" applyFont="0" applyFill="0" applyBorder="0" applyAlignment="0" applyProtection="0"/>
    <xf numFmtId="0" fontId="42" fillId="0" borderId="0"/>
    <xf numFmtId="0" fontId="43" fillId="0" borderId="0"/>
    <xf numFmtId="0" fontId="42" fillId="0" borderId="0"/>
    <xf numFmtId="0" fontId="43" fillId="0" borderId="0"/>
    <xf numFmtId="0" fontId="44" fillId="0" borderId="0">
      <protection locked="0"/>
    </xf>
    <xf numFmtId="0" fontId="45" fillId="25" borderId="23" applyNumberFormat="0" applyAlignment="0" applyProtection="0"/>
    <xf numFmtId="0" fontId="46" fillId="0" borderId="0">
      <protection locked="0"/>
    </xf>
    <xf numFmtId="0" fontId="46" fillId="0" borderId="0">
      <protection locked="0"/>
    </xf>
    <xf numFmtId="0" fontId="47" fillId="0" borderId="25" applyNumberFormat="0" applyFill="0" applyAlignment="0" applyProtection="0"/>
    <xf numFmtId="0" fontId="48"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8" fillId="0" borderId="0" applyNumberFormat="0" applyFill="0" applyBorder="0" applyAlignment="0" applyProtection="0"/>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44" fillId="0" borderId="0">
      <protection locked="0"/>
    </xf>
    <xf numFmtId="0" fontId="50" fillId="22" borderId="0" applyNumberFormat="0" applyBorder="0" applyAlignment="0" applyProtection="0"/>
    <xf numFmtId="0" fontId="50"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1" fillId="22" borderId="0" applyNumberFormat="0" applyBorder="0" applyAlignment="0" applyProtection="0"/>
    <xf numFmtId="0" fontId="50" fillId="22" borderId="0" applyNumberFormat="0" applyBorder="0" applyAlignment="0" applyProtection="0"/>
    <xf numFmtId="0" fontId="51" fillId="22" borderId="0" applyNumberFormat="0" applyBorder="0" applyAlignment="0" applyProtection="0"/>
    <xf numFmtId="0" fontId="52" fillId="0" borderId="26" applyNumberFormat="0" applyFill="0" applyAlignment="0" applyProtection="0"/>
    <xf numFmtId="0" fontId="52" fillId="0" borderId="26" applyNumberFormat="0" applyFill="0" applyAlignment="0" applyProtection="0"/>
    <xf numFmtId="0" fontId="53" fillId="0" borderId="26" applyNumberFormat="0" applyFill="0" applyAlignment="0" applyProtection="0"/>
    <xf numFmtId="0" fontId="53" fillId="0" borderId="26" applyNumberFormat="0" applyFill="0" applyAlignment="0" applyProtection="0"/>
    <xf numFmtId="0" fontId="53" fillId="0" borderId="26" applyNumberFormat="0" applyFill="0" applyAlignment="0" applyProtection="0"/>
    <xf numFmtId="0" fontId="53" fillId="0" borderId="26" applyNumberFormat="0" applyFill="0" applyAlignment="0" applyProtection="0"/>
    <xf numFmtId="0" fontId="54" fillId="0" borderId="27" applyNumberFormat="0" applyFill="0" applyAlignment="0" applyProtection="0"/>
    <xf numFmtId="0" fontId="54" fillId="0" borderId="27" applyNumberFormat="0" applyFill="0" applyAlignment="0" applyProtection="0"/>
    <xf numFmtId="0" fontId="55" fillId="0" borderId="27" applyNumberFormat="0" applyFill="0" applyAlignment="0" applyProtection="0"/>
    <xf numFmtId="0" fontId="55" fillId="0" borderId="27" applyNumberFormat="0" applyFill="0" applyAlignment="0" applyProtection="0"/>
    <xf numFmtId="0" fontId="55" fillId="0" borderId="27" applyNumberFormat="0" applyFill="0" applyAlignment="0" applyProtection="0"/>
    <xf numFmtId="0" fontId="55" fillId="0" borderId="27" applyNumberFormat="0" applyFill="0" applyAlignment="0" applyProtection="0"/>
    <xf numFmtId="0" fontId="56" fillId="0" borderId="28" applyNumberFormat="0" applyFill="0" applyAlignment="0" applyProtection="0"/>
    <xf numFmtId="0" fontId="56" fillId="0" borderId="28" applyNumberFormat="0" applyFill="0" applyAlignment="0" applyProtection="0"/>
    <xf numFmtId="0" fontId="57" fillId="0" borderId="28" applyNumberFormat="0" applyFill="0" applyAlignment="0" applyProtection="0"/>
    <xf numFmtId="0" fontId="57" fillId="0" borderId="28" applyNumberFormat="0" applyFill="0" applyAlignment="0" applyProtection="0"/>
    <xf numFmtId="0" fontId="57" fillId="0" borderId="28" applyNumberFormat="0" applyFill="0" applyAlignment="0" applyProtection="0"/>
    <xf numFmtId="0" fontId="57" fillId="0" borderId="28" applyNumberFormat="0" applyFill="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7" fillId="0" borderId="0" applyNumberFormat="0" applyFill="0" applyBorder="0" applyAlignment="0" applyProtection="0"/>
    <xf numFmtId="0" fontId="58" fillId="0" borderId="0" applyNumberFormat="0" applyFill="0" applyBorder="0" applyAlignment="0" applyProtection="0">
      <alignment vertical="top"/>
      <protection locked="0"/>
    </xf>
    <xf numFmtId="0" fontId="59" fillId="25" borderId="23" applyNumberFormat="0" applyAlignment="0" applyProtection="0"/>
    <xf numFmtId="0" fontId="59" fillId="25" borderId="23" applyNumberFormat="0" applyAlignment="0" applyProtection="0"/>
    <xf numFmtId="0" fontId="45" fillId="25" borderId="23" applyNumberFormat="0" applyAlignment="0" applyProtection="0"/>
    <xf numFmtId="0" fontId="45" fillId="25" borderId="23" applyNumberFormat="0" applyAlignment="0" applyProtection="0"/>
    <xf numFmtId="0" fontId="45" fillId="25" borderId="23" applyNumberFormat="0" applyAlignment="0" applyProtection="0"/>
    <xf numFmtId="0" fontId="45" fillId="25" borderId="23" applyNumberFormat="0" applyAlignment="0" applyProtection="0"/>
    <xf numFmtId="0" fontId="45" fillId="25" borderId="23" applyNumberFormat="0" applyAlignment="0" applyProtection="0"/>
    <xf numFmtId="0" fontId="59" fillId="25" borderId="23" applyNumberFormat="0" applyAlignment="0" applyProtection="0"/>
    <xf numFmtId="0" fontId="60" fillId="0" borderId="29" applyNumberFormat="0" applyFill="0" applyAlignment="0" applyProtection="0"/>
    <xf numFmtId="0" fontId="60" fillId="0" borderId="29" applyNumberFormat="0" applyFill="0" applyAlignment="0" applyProtection="0"/>
    <xf numFmtId="0" fontId="61" fillId="0" borderId="29" applyNumberFormat="0" applyFill="0" applyAlignment="0" applyProtection="0"/>
    <xf numFmtId="0" fontId="61" fillId="0" borderId="29" applyNumberFormat="0" applyFill="0" applyAlignment="0" applyProtection="0"/>
    <xf numFmtId="0" fontId="61" fillId="0" borderId="29" applyNumberFormat="0" applyFill="0" applyAlignment="0" applyProtection="0"/>
    <xf numFmtId="0" fontId="61" fillId="0" borderId="29" applyNumberFormat="0" applyFill="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13" fillId="0" borderId="0" applyFont="0" applyFill="0" applyBorder="0" applyAlignment="0" applyProtection="0"/>
    <xf numFmtId="0" fontId="44" fillId="0" borderId="0">
      <protection locked="0"/>
    </xf>
    <xf numFmtId="0" fontId="62" fillId="40" borderId="0" applyNumberFormat="0" applyBorder="0" applyAlignment="0" applyProtection="0"/>
    <xf numFmtId="0" fontId="62"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3" fillId="40" borderId="0" applyNumberFormat="0" applyBorder="0" applyAlignment="0" applyProtection="0"/>
    <xf numFmtId="0" fontId="62" fillId="40" borderId="0" applyNumberFormat="0" applyBorder="0" applyAlignment="0" applyProtection="0"/>
    <xf numFmtId="37" fontId="64" fillId="0" borderId="0"/>
    <xf numFmtId="0" fontId="30" fillId="0" borderId="0">
      <alignment vertical="top"/>
    </xf>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 fillId="0" borderId="0"/>
    <xf numFmtId="0" fontId="8" fillId="0" borderId="0"/>
    <xf numFmtId="0" fontId="13" fillId="0" borderId="0"/>
    <xf numFmtId="0" fontId="13" fillId="0" borderId="0"/>
    <xf numFmtId="0" fontId="13" fillId="0" borderId="0"/>
    <xf numFmtId="0" fontId="13" fillId="0" borderId="0"/>
    <xf numFmtId="0" fontId="13" fillId="41" borderId="30" applyNumberFormat="0" applyFont="0" applyAlignment="0" applyProtection="0"/>
    <xf numFmtId="0" fontId="13" fillId="41" borderId="30" applyNumberFormat="0" applyFont="0" applyAlignment="0" applyProtection="0"/>
    <xf numFmtId="0" fontId="13" fillId="41" borderId="30" applyNumberFormat="0" applyFont="0" applyAlignment="0" applyProtection="0"/>
    <xf numFmtId="0" fontId="13" fillId="41" borderId="30" applyNumberFormat="0" applyFont="0" applyAlignment="0" applyProtection="0"/>
    <xf numFmtId="0" fontId="33" fillId="41" borderId="30" applyNumberFormat="0" applyFont="0" applyAlignment="0" applyProtection="0"/>
    <xf numFmtId="0" fontId="65" fillId="38" borderId="22" applyNumberFormat="0" applyAlignment="0" applyProtection="0"/>
    <xf numFmtId="0" fontId="65" fillId="38" borderId="22" applyNumberFormat="0" applyAlignment="0" applyProtection="0"/>
    <xf numFmtId="0" fontId="36" fillId="38" borderId="22" applyNumberFormat="0" applyAlignment="0" applyProtection="0"/>
    <xf numFmtId="0" fontId="36" fillId="38" borderId="22" applyNumberFormat="0" applyAlignment="0" applyProtection="0"/>
    <xf numFmtId="0" fontId="36" fillId="38" borderId="22" applyNumberFormat="0" applyAlignment="0" applyProtection="0"/>
    <xf numFmtId="0" fontId="36" fillId="38" borderId="22" applyNumberFormat="0" applyAlignment="0" applyProtection="0"/>
    <xf numFmtId="0" fontId="36" fillId="38" borderId="22" applyNumberForma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44" fillId="0" borderId="0">
      <protection locked="0"/>
    </xf>
    <xf numFmtId="38" fontId="66" fillId="0" borderId="0"/>
    <xf numFmtId="0" fontId="38" fillId="21" borderId="0" applyNumberFormat="0" applyBorder="0" applyAlignment="0" applyProtection="0"/>
    <xf numFmtId="0" fontId="13" fillId="0" borderId="0"/>
    <xf numFmtId="0" fontId="13" fillId="0" borderId="0"/>
    <xf numFmtId="0" fontId="13" fillId="0" borderId="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44" fillId="0" borderId="31">
      <protection locked="0"/>
    </xf>
    <xf numFmtId="0" fontId="44" fillId="0" borderId="31">
      <protection locked="0"/>
    </xf>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47" fillId="0" borderId="25" applyNumberFormat="0" applyFill="0" applyAlignment="0" applyProtection="0"/>
    <xf numFmtId="0" fontId="67" fillId="0" borderId="0" applyNumberFormat="0" applyFill="0" applyBorder="0" applyAlignment="0" applyProtection="0"/>
    <xf numFmtId="0" fontId="53" fillId="0" borderId="26" applyNumberFormat="0" applyFill="0" applyAlignment="0" applyProtection="0"/>
    <xf numFmtId="0" fontId="55" fillId="0" borderId="27" applyNumberFormat="0" applyFill="0" applyAlignment="0" applyProtection="0"/>
    <xf numFmtId="0" fontId="57" fillId="0" borderId="28" applyNumberFormat="0" applyFill="0" applyAlignment="0" applyProtection="0"/>
    <xf numFmtId="0" fontId="57" fillId="0" borderId="0" applyNumberFormat="0" applyFill="0" applyBorder="0" applyAlignment="0" applyProtection="0"/>
    <xf numFmtId="0" fontId="61" fillId="0" borderId="29" applyNumberFormat="0" applyFill="0" applyAlignment="0" applyProtection="0"/>
    <xf numFmtId="0" fontId="68"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68" fillId="0" borderId="0" applyNumberFormat="0" applyFill="0" applyBorder="0" applyAlignment="0" applyProtection="0"/>
    <xf numFmtId="0" fontId="31" fillId="39" borderId="24" applyNumberFormat="0" applyAlignment="0" applyProtection="0"/>
    <xf numFmtId="43" fontId="8" fillId="0" borderId="0" applyFont="0" applyFill="0" applyBorder="0" applyAlignment="0" applyProtection="0"/>
    <xf numFmtId="9" fontId="8" fillId="0" borderId="0" applyFont="0" applyFill="0" applyBorder="0" applyAlignment="0" applyProtection="0"/>
    <xf numFmtId="43" fontId="8" fillId="0" borderId="0" applyFont="0" applyFill="0" applyBorder="0" applyAlignment="0" applyProtection="0"/>
    <xf numFmtId="9" fontId="8" fillId="0" borderId="0" applyFont="0" applyFill="0" applyBorder="0" applyAlignment="0" applyProtection="0"/>
    <xf numFmtId="0" fontId="8" fillId="5" borderId="0" applyNumberFormat="0" applyBorder="0" applyAlignment="0" applyProtection="0"/>
    <xf numFmtId="0" fontId="8" fillId="5" borderId="0" applyNumberFormat="0" applyBorder="0" applyAlignment="0" applyProtection="0"/>
    <xf numFmtId="0" fontId="8" fillId="7" borderId="0" applyNumberFormat="0" applyBorder="0" applyAlignment="0" applyProtection="0"/>
    <xf numFmtId="0" fontId="8" fillId="7" borderId="0" applyNumberFormat="0" applyBorder="0" applyAlignment="0" applyProtection="0"/>
    <xf numFmtId="0" fontId="8" fillId="9" borderId="0" applyNumberFormat="0" applyBorder="0" applyAlignment="0" applyProtection="0"/>
    <xf numFmtId="0" fontId="8" fillId="9" borderId="0" applyNumberFormat="0" applyBorder="0" applyAlignment="0" applyProtection="0"/>
    <xf numFmtId="0" fontId="8" fillId="11" borderId="0" applyNumberFormat="0" applyBorder="0" applyAlignment="0" applyProtection="0"/>
    <xf numFmtId="0" fontId="8" fillId="11" borderId="0" applyNumberFormat="0" applyBorder="0" applyAlignment="0" applyProtection="0"/>
    <xf numFmtId="0" fontId="8" fillId="13" borderId="0" applyNumberFormat="0" applyBorder="0" applyAlignment="0" applyProtection="0"/>
    <xf numFmtId="0" fontId="8" fillId="13" borderId="0" applyNumberFormat="0" applyBorder="0" applyAlignment="0" applyProtection="0"/>
    <xf numFmtId="0" fontId="8" fillId="15" borderId="0" applyNumberFormat="0" applyBorder="0" applyAlignment="0" applyProtection="0"/>
    <xf numFmtId="0" fontId="8" fillId="15" borderId="0" applyNumberFormat="0" applyBorder="0" applyAlignment="0" applyProtection="0"/>
    <xf numFmtId="0" fontId="8" fillId="6" borderId="0" applyNumberFormat="0" applyBorder="0" applyAlignment="0" applyProtection="0"/>
    <xf numFmtId="0" fontId="8" fillId="6" borderId="0" applyNumberFormat="0" applyBorder="0" applyAlignment="0" applyProtection="0"/>
    <xf numFmtId="0" fontId="8" fillId="8" borderId="0" applyNumberFormat="0" applyBorder="0" applyAlignment="0" applyProtection="0"/>
    <xf numFmtId="0" fontId="8" fillId="8" borderId="0" applyNumberFormat="0" applyBorder="0" applyAlignment="0" applyProtection="0"/>
    <xf numFmtId="0" fontId="8" fillId="10" borderId="0" applyNumberFormat="0" applyBorder="0" applyAlignment="0" applyProtection="0"/>
    <xf numFmtId="0" fontId="8" fillId="10" borderId="0" applyNumberFormat="0" applyBorder="0" applyAlignment="0" applyProtection="0"/>
    <xf numFmtId="0" fontId="8" fillId="12" borderId="0" applyNumberFormat="0" applyBorder="0" applyAlignment="0" applyProtection="0"/>
    <xf numFmtId="0" fontId="8" fillId="12" borderId="0" applyNumberFormat="0" applyBorder="0" applyAlignment="0" applyProtection="0"/>
    <xf numFmtId="0" fontId="8" fillId="14" borderId="0" applyNumberFormat="0" applyBorder="0" applyAlignment="0" applyProtection="0"/>
    <xf numFmtId="0" fontId="8" fillId="14" borderId="0" applyNumberFormat="0" applyBorder="0" applyAlignment="0" applyProtection="0"/>
    <xf numFmtId="0" fontId="8" fillId="16" borderId="0" applyNumberFormat="0" applyBorder="0" applyAlignment="0" applyProtection="0"/>
    <xf numFmtId="0" fontId="8" fillId="16" borderId="0" applyNumberFormat="0" applyBorder="0" applyAlignment="0" applyProtection="0"/>
    <xf numFmtId="0" fontId="8" fillId="0" borderId="0"/>
    <xf numFmtId="0" fontId="8" fillId="4" borderId="3" applyNumberFormat="0" applyFont="0" applyAlignment="0" applyProtection="0"/>
    <xf numFmtId="0" fontId="8" fillId="4" borderId="3" applyNumberFormat="0" applyFont="0" applyAlignment="0" applyProtection="0"/>
    <xf numFmtId="0" fontId="8" fillId="4" borderId="3" applyNumberFormat="0" applyFont="0" applyAlignment="0" applyProtection="0"/>
    <xf numFmtId="0" fontId="70" fillId="0" borderId="0"/>
    <xf numFmtId="0" fontId="30"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0" borderId="0"/>
    <xf numFmtId="0" fontId="7" fillId="4" borderId="3" applyNumberFormat="0" applyFont="0" applyAlignment="0" applyProtection="0"/>
    <xf numFmtId="0" fontId="7" fillId="4" borderId="3" applyNumberFormat="0" applyFont="0" applyAlignment="0" applyProtection="0"/>
    <xf numFmtId="0" fontId="7" fillId="4" borderId="3" applyNumberFormat="0" applyFont="0" applyAlignment="0" applyProtection="0"/>
    <xf numFmtId="0" fontId="7" fillId="0" borderId="0"/>
    <xf numFmtId="0" fontId="7" fillId="0" borderId="0"/>
    <xf numFmtId="43" fontId="7" fillId="0" borderId="0" applyFont="0" applyFill="0" applyBorder="0" applyAlignment="0" applyProtection="0"/>
    <xf numFmtId="9" fontId="7" fillId="0" borderId="0" applyFont="0" applyFill="0" applyBorder="0" applyAlignment="0" applyProtection="0"/>
    <xf numFmtId="43" fontId="7" fillId="0" borderId="0" applyFont="0" applyFill="0" applyBorder="0" applyAlignment="0" applyProtection="0"/>
    <xf numFmtId="9" fontId="7" fillId="0" borderId="0" applyFont="0" applyFill="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5" borderId="0" applyNumberFormat="0" applyBorder="0" applyAlignment="0" applyProtection="0"/>
    <xf numFmtId="0" fontId="7" fillId="15"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8" borderId="0" applyNumberFormat="0" applyBorder="0" applyAlignment="0" applyProtection="0"/>
    <xf numFmtId="0" fontId="7" fillId="10" borderId="0" applyNumberFormat="0" applyBorder="0" applyAlignment="0" applyProtection="0"/>
    <xf numFmtId="0" fontId="7" fillId="10" borderId="0" applyNumberFormat="0" applyBorder="0" applyAlignment="0" applyProtection="0"/>
    <xf numFmtId="0" fontId="7" fillId="12" borderId="0" applyNumberFormat="0" applyBorder="0" applyAlignment="0" applyProtection="0"/>
    <xf numFmtId="0" fontId="7" fillId="1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0" borderId="0"/>
    <xf numFmtId="0" fontId="7" fillId="4" borderId="3" applyNumberFormat="0" applyFont="0" applyAlignment="0" applyProtection="0"/>
    <xf numFmtId="0" fontId="7" fillId="4" borderId="3" applyNumberFormat="0" applyFont="0" applyAlignment="0" applyProtection="0"/>
    <xf numFmtId="0" fontId="7" fillId="4" borderId="3" applyNumberFormat="0" applyFont="0" applyAlignment="0" applyProtection="0"/>
    <xf numFmtId="0" fontId="6" fillId="0" borderId="0"/>
    <xf numFmtId="43" fontId="6" fillId="0" borderId="0" applyFont="0" applyFill="0" applyBorder="0" applyAlignment="0" applyProtection="0"/>
    <xf numFmtId="9" fontId="6" fillId="0" borderId="0" applyFont="0" applyFill="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0" borderId="0"/>
    <xf numFmtId="0" fontId="6" fillId="4" borderId="3" applyNumberFormat="0" applyFont="0" applyAlignment="0" applyProtection="0"/>
    <xf numFmtId="0" fontId="6" fillId="4" borderId="3" applyNumberFormat="0" applyFont="0" applyAlignment="0" applyProtection="0"/>
    <xf numFmtId="0" fontId="6" fillId="4" borderId="3" applyNumberFormat="0" applyFont="0" applyAlignment="0" applyProtection="0"/>
    <xf numFmtId="0" fontId="6" fillId="0" borderId="0"/>
    <xf numFmtId="0" fontId="6" fillId="0" borderId="0"/>
    <xf numFmtId="43" fontId="6" fillId="0" borderId="0" applyFont="0" applyFill="0" applyBorder="0" applyAlignment="0" applyProtection="0"/>
    <xf numFmtId="9"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12" borderId="0" applyNumberFormat="0" applyBorder="0" applyAlignment="0" applyProtection="0"/>
    <xf numFmtId="0" fontId="6" fillId="12"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0" borderId="0"/>
    <xf numFmtId="0" fontId="6" fillId="4" borderId="3" applyNumberFormat="0" applyFont="0" applyAlignment="0" applyProtection="0"/>
    <xf numFmtId="0" fontId="6" fillId="4" borderId="3" applyNumberFormat="0" applyFont="0" applyAlignment="0" applyProtection="0"/>
    <xf numFmtId="0" fontId="6" fillId="4" borderId="3" applyNumberFormat="0" applyFont="0" applyAlignment="0" applyProtection="0"/>
    <xf numFmtId="0" fontId="5" fillId="0" borderId="0"/>
    <xf numFmtId="0" fontId="5"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166" fontId="13" fillId="0" borderId="0" applyFont="0" applyFill="0" applyBorder="0" applyAlignment="0" applyProtection="0"/>
    <xf numFmtId="166"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5" fillId="0" borderId="0"/>
    <xf numFmtId="0" fontId="5" fillId="0" borderId="0"/>
    <xf numFmtId="0" fontId="13" fillId="0" borderId="0"/>
    <xf numFmtId="0" fontId="13" fillId="0" borderId="0"/>
    <xf numFmtId="0" fontId="13" fillId="0" borderId="0"/>
    <xf numFmtId="0" fontId="13" fillId="0" borderId="0"/>
    <xf numFmtId="0" fontId="13" fillId="41" borderId="30" applyNumberFormat="0" applyFont="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9" fontId="13" fillId="0" borderId="0" applyFont="0" applyFill="0" applyBorder="0" applyAlignment="0" applyProtection="0"/>
    <xf numFmtId="0" fontId="13" fillId="0" borderId="0"/>
    <xf numFmtId="0" fontId="13" fillId="0" borderId="0"/>
    <xf numFmtId="0" fontId="4"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9"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3" fillId="0" borderId="0" applyNumberFormat="0" applyFill="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0" borderId="0"/>
    <xf numFmtId="0" fontId="1" fillId="4" borderId="3" applyNumberFormat="0" applyFont="0" applyAlignment="0" applyProtection="0"/>
    <xf numFmtId="0" fontId="1" fillId="4" borderId="3" applyNumberFormat="0" applyFont="0" applyAlignment="0" applyProtection="0"/>
    <xf numFmtId="0" fontId="1" fillId="4" borderId="3" applyNumberFormat="0" applyFont="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0" borderId="0"/>
    <xf numFmtId="0" fontId="1" fillId="4" borderId="3" applyNumberFormat="0" applyFont="0" applyAlignment="0" applyProtection="0"/>
    <xf numFmtId="0" fontId="1" fillId="4" borderId="3" applyNumberFormat="0" applyFont="0" applyAlignment="0" applyProtection="0"/>
    <xf numFmtId="0" fontId="1" fillId="4" borderId="3" applyNumberFormat="0" applyFont="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0" borderId="0"/>
    <xf numFmtId="0" fontId="1" fillId="4" borderId="3" applyNumberFormat="0" applyFont="0" applyAlignment="0" applyProtection="0"/>
    <xf numFmtId="0" fontId="1" fillId="4" borderId="3" applyNumberFormat="0" applyFont="0" applyAlignment="0" applyProtection="0"/>
    <xf numFmtId="0" fontId="1" fillId="4" borderId="3" applyNumberFormat="0" applyFont="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0" borderId="0"/>
    <xf numFmtId="0" fontId="1" fillId="4" borderId="3" applyNumberFormat="0" applyFont="0" applyAlignment="0" applyProtection="0"/>
    <xf numFmtId="0" fontId="1" fillId="4" borderId="3" applyNumberFormat="0" applyFont="0" applyAlignment="0" applyProtection="0"/>
    <xf numFmtId="0" fontId="1" fillId="4" borderId="3" applyNumberFormat="0" applyFont="0" applyAlignment="0" applyProtection="0"/>
    <xf numFmtId="0" fontId="30"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0" borderId="0"/>
    <xf numFmtId="0" fontId="1" fillId="4" borderId="3" applyNumberFormat="0" applyFont="0" applyAlignment="0" applyProtection="0"/>
    <xf numFmtId="0" fontId="1" fillId="4" borderId="3" applyNumberFormat="0" applyFont="0" applyAlignment="0" applyProtection="0"/>
    <xf numFmtId="0" fontId="1" fillId="4" borderId="3" applyNumberFormat="0" applyFont="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0" borderId="0"/>
    <xf numFmtId="0" fontId="1" fillId="4" borderId="3" applyNumberFormat="0" applyFont="0" applyAlignment="0" applyProtection="0"/>
    <xf numFmtId="0" fontId="1" fillId="4" borderId="3" applyNumberFormat="0" applyFont="0" applyAlignment="0" applyProtection="0"/>
    <xf numFmtId="0" fontId="1" fillId="4" borderId="3" applyNumberFormat="0" applyFont="0" applyAlignment="0" applyProtection="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0" borderId="0"/>
    <xf numFmtId="0" fontId="1" fillId="4" borderId="3" applyNumberFormat="0" applyFont="0" applyAlignment="0" applyProtection="0"/>
    <xf numFmtId="0" fontId="1" fillId="4" borderId="3" applyNumberFormat="0" applyFont="0" applyAlignment="0" applyProtection="0"/>
    <xf numFmtId="0" fontId="1" fillId="4" borderId="3" applyNumberFormat="0" applyFont="0" applyAlignment="0" applyProtection="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5" borderId="0" applyNumberFormat="0" applyBorder="0" applyAlignment="0" applyProtection="0"/>
    <xf numFmtId="0" fontId="1" fillId="5" borderId="0" applyNumberFormat="0" applyBorder="0" applyAlignment="0" applyProtection="0"/>
    <xf numFmtId="0" fontId="1" fillId="7" borderId="0" applyNumberFormat="0" applyBorder="0" applyAlignment="0" applyProtection="0"/>
    <xf numFmtId="0" fontId="1" fillId="7" borderId="0" applyNumberFormat="0" applyBorder="0" applyAlignment="0" applyProtection="0"/>
    <xf numFmtId="0" fontId="1" fillId="9" borderId="0" applyNumberFormat="0" applyBorder="0" applyAlignment="0" applyProtection="0"/>
    <xf numFmtId="0" fontId="1" fillId="9"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3" borderId="0" applyNumberFormat="0" applyBorder="0" applyAlignment="0" applyProtection="0"/>
    <xf numFmtId="0" fontId="1" fillId="13"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6" borderId="0" applyNumberFormat="0" applyBorder="0" applyAlignment="0" applyProtection="0"/>
    <xf numFmtId="0" fontId="1" fillId="6" borderId="0" applyNumberFormat="0" applyBorder="0" applyAlignment="0" applyProtection="0"/>
    <xf numFmtId="0" fontId="1" fillId="8" borderId="0" applyNumberFormat="0" applyBorder="0" applyAlignment="0" applyProtection="0"/>
    <xf numFmtId="0" fontId="1" fillId="8" borderId="0" applyNumberFormat="0" applyBorder="0" applyAlignment="0" applyProtection="0"/>
    <xf numFmtId="0" fontId="1" fillId="10" borderId="0" applyNumberFormat="0" applyBorder="0" applyAlignment="0" applyProtection="0"/>
    <xf numFmtId="0" fontId="1" fillId="10" borderId="0" applyNumberFormat="0" applyBorder="0" applyAlignment="0" applyProtection="0"/>
    <xf numFmtId="0" fontId="1" fillId="12"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6" borderId="0" applyNumberFormat="0" applyBorder="0" applyAlignment="0" applyProtection="0"/>
    <xf numFmtId="0" fontId="1" fillId="16" borderId="0" applyNumberFormat="0" applyBorder="0" applyAlignment="0" applyProtection="0"/>
    <xf numFmtId="0" fontId="1" fillId="0" borderId="0"/>
    <xf numFmtId="0" fontId="1" fillId="4" borderId="3" applyNumberFormat="0" applyFont="0" applyAlignment="0" applyProtection="0"/>
    <xf numFmtId="0" fontId="1" fillId="4" borderId="3" applyNumberFormat="0" applyFont="0" applyAlignment="0" applyProtection="0"/>
    <xf numFmtId="0" fontId="1" fillId="4" borderId="3" applyNumberFormat="0" applyFont="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6" fillId="0" borderId="0" applyFont="0" applyFill="0" applyBorder="0" applyAlignment="0" applyProtection="0"/>
  </cellStyleXfs>
  <cellXfs count="311">
    <xf numFmtId="0" fontId="0" fillId="0" borderId="0" xfId="0"/>
    <xf numFmtId="0" fontId="12" fillId="0" borderId="0" xfId="0" applyFont="1" applyAlignment="1">
      <alignment horizontal="left" vertical="center"/>
    </xf>
    <xf numFmtId="17" fontId="16" fillId="0" borderId="0" xfId="0" quotePrefix="1" applyNumberFormat="1" applyFont="1" applyAlignment="1">
      <alignment horizontal="left" vertical="center"/>
    </xf>
    <xf numFmtId="0" fontId="10" fillId="0" borderId="0" xfId="3"/>
    <xf numFmtId="0" fontId="10" fillId="0" borderId="4" xfId="3" applyBorder="1"/>
    <xf numFmtId="0" fontId="10" fillId="0" borderId="5" xfId="3" applyBorder="1"/>
    <xf numFmtId="0" fontId="11" fillId="2" borderId="10" xfId="3" applyFont="1" applyFill="1" applyBorder="1" applyAlignment="1">
      <alignment horizontal="center" vertical="center" wrapText="1"/>
    </xf>
    <xf numFmtId="0" fontId="11" fillId="17" borderId="10" xfId="3" applyFont="1" applyFill="1" applyBorder="1" applyAlignment="1">
      <alignment horizontal="left" vertical="center"/>
    </xf>
    <xf numFmtId="0" fontId="17" fillId="0" borderId="0" xfId="3" applyFont="1" applyFill="1" applyBorder="1" applyAlignment="1">
      <alignment horizontal="left" vertical="center"/>
    </xf>
    <xf numFmtId="0" fontId="11" fillId="2" borderId="8" xfId="3" applyFont="1" applyFill="1" applyBorder="1" applyAlignment="1">
      <alignment horizontal="center" vertical="center" wrapText="1"/>
    </xf>
    <xf numFmtId="0" fontId="11" fillId="3" borderId="10" xfId="3" applyFont="1" applyFill="1" applyBorder="1" applyAlignment="1">
      <alignment horizontal="left" vertical="center"/>
    </xf>
    <xf numFmtId="0" fontId="11" fillId="17" borderId="11" xfId="3" applyFont="1" applyFill="1" applyBorder="1" applyAlignment="1">
      <alignment horizontal="left" vertical="center"/>
    </xf>
    <xf numFmtId="0" fontId="11" fillId="17" borderId="12" xfId="3" applyFont="1" applyFill="1" applyBorder="1" applyAlignment="1">
      <alignment horizontal="left" vertical="center"/>
    </xf>
    <xf numFmtId="0" fontId="10" fillId="0" borderId="5" xfId="3" applyFill="1" applyBorder="1"/>
    <xf numFmtId="0" fontId="10" fillId="0" borderId="6" xfId="3" applyFill="1" applyBorder="1"/>
    <xf numFmtId="0" fontId="10" fillId="0" borderId="2" xfId="3" applyFill="1" applyBorder="1"/>
    <xf numFmtId="0" fontId="10" fillId="0" borderId="13" xfId="3" applyBorder="1"/>
    <xf numFmtId="0" fontId="10" fillId="0" borderId="12" xfId="3" applyFill="1" applyBorder="1"/>
    <xf numFmtId="0" fontId="10" fillId="0" borderId="1" xfId="3" applyBorder="1"/>
    <xf numFmtId="0" fontId="10" fillId="0" borderId="0" xfId="3" applyFill="1" applyBorder="1"/>
    <xf numFmtId="0" fontId="10" fillId="0" borderId="13" xfId="3" applyFill="1" applyBorder="1"/>
    <xf numFmtId="0" fontId="10" fillId="0" borderId="8" xfId="3" applyFill="1" applyBorder="1"/>
    <xf numFmtId="0" fontId="10" fillId="0" borderId="0" xfId="3" applyBorder="1"/>
    <xf numFmtId="0" fontId="10" fillId="0" borderId="14" xfId="3" applyBorder="1"/>
    <xf numFmtId="0" fontId="20" fillId="0" borderId="0" xfId="3" applyFont="1" applyFill="1" applyAlignment="1">
      <alignment horizontal="left"/>
    </xf>
    <xf numFmtId="0" fontId="10" fillId="0" borderId="9" xfId="3" applyBorder="1"/>
    <xf numFmtId="0" fontId="10" fillId="0" borderId="7" xfId="3" applyBorder="1"/>
    <xf numFmtId="0" fontId="10" fillId="0" borderId="4" xfId="3" applyFill="1" applyBorder="1"/>
    <xf numFmtId="0" fontId="11" fillId="2" borderId="10" xfId="3" applyFont="1" applyFill="1" applyBorder="1" applyAlignment="1">
      <alignment vertical="center" wrapText="1"/>
    </xf>
    <xf numFmtId="0" fontId="11" fillId="0" borderId="0" xfId="3" applyFont="1" applyFill="1" applyBorder="1" applyAlignment="1">
      <alignment horizontal="left" vertical="center"/>
    </xf>
    <xf numFmtId="0" fontId="21" fillId="0" borderId="0" xfId="3" applyFont="1" applyFill="1" applyAlignment="1">
      <alignment horizontal="left"/>
    </xf>
    <xf numFmtId="0" fontId="10" fillId="0" borderId="0" xfId="42"/>
    <xf numFmtId="164" fontId="10" fillId="0" borderId="4" xfId="5" applyNumberFormat="1" applyFont="1" applyBorder="1" applyAlignment="1">
      <alignment horizontal="center" vertical="center"/>
    </xf>
    <xf numFmtId="0" fontId="10" fillId="0" borderId="0" xfId="42" applyAlignment="1">
      <alignment horizontal="left"/>
    </xf>
    <xf numFmtId="0" fontId="20" fillId="0" borderId="0" xfId="42" applyFont="1" applyAlignment="1">
      <alignment horizontal="left"/>
    </xf>
    <xf numFmtId="0" fontId="10" fillId="0" borderId="14" xfId="3" applyFill="1" applyBorder="1"/>
    <xf numFmtId="0" fontId="10" fillId="0" borderId="9" xfId="3" applyFill="1" applyBorder="1"/>
    <xf numFmtId="0" fontId="10" fillId="0" borderId="1" xfId="3" applyFill="1" applyBorder="1"/>
    <xf numFmtId="0" fontId="10" fillId="0" borderId="7" xfId="3" applyFill="1" applyBorder="1"/>
    <xf numFmtId="0" fontId="10" fillId="0" borderId="12" xfId="3" applyBorder="1"/>
    <xf numFmtId="0" fontId="10" fillId="0" borderId="8" xfId="3" applyBorder="1"/>
    <xf numFmtId="0" fontId="10" fillId="0" borderId="2" xfId="3" applyBorder="1"/>
    <xf numFmtId="0" fontId="10" fillId="0" borderId="6" xfId="3" applyBorder="1"/>
    <xf numFmtId="0" fontId="22" fillId="0" borderId="0" xfId="3" applyFont="1"/>
    <xf numFmtId="0" fontId="9" fillId="0" borderId="0" xfId="46"/>
    <xf numFmtId="0" fontId="11" fillId="17" borderId="12" xfId="46" applyFont="1" applyFill="1" applyBorder="1" applyAlignment="1">
      <alignment horizontal="left" vertical="center"/>
    </xf>
    <xf numFmtId="0" fontId="11" fillId="2" borderId="8" xfId="46" applyFont="1" applyFill="1" applyBorder="1" applyAlignment="1">
      <alignment horizontal="left" vertical="center" wrapText="1"/>
    </xf>
    <xf numFmtId="0" fontId="20" fillId="0" borderId="0" xfId="46" applyFont="1" applyFill="1" applyAlignment="1">
      <alignment horizontal="left"/>
    </xf>
    <xf numFmtId="0" fontId="24" fillId="0" borderId="0" xfId="1" applyFont="1"/>
    <xf numFmtId="0" fontId="24" fillId="0" borderId="0" xfId="1" applyFont="1" applyAlignment="1">
      <alignment horizontal="center"/>
    </xf>
    <xf numFmtId="0" fontId="24" fillId="0" borderId="0" xfId="1" applyFont="1" applyFill="1"/>
    <xf numFmtId="10" fontId="23" fillId="0" borderId="10" xfId="13" applyNumberFormat="1" applyFont="1" applyFill="1" applyBorder="1" applyProtection="1">
      <protection locked="0"/>
    </xf>
    <xf numFmtId="10" fontId="23" fillId="0" borderId="10" xfId="49" applyNumberFormat="1" applyFont="1" applyFill="1" applyBorder="1" applyProtection="1">
      <protection locked="0"/>
    </xf>
    <xf numFmtId="0" fontId="25" fillId="0" borderId="0" xfId="46" applyFont="1"/>
    <xf numFmtId="0" fontId="9" fillId="0" borderId="0" xfId="74"/>
    <xf numFmtId="0" fontId="9" fillId="0" borderId="0" xfId="74" applyFill="1"/>
    <xf numFmtId="0" fontId="9" fillId="0" borderId="0" xfId="74" applyFill="1" applyAlignment="1">
      <alignment horizontal="left"/>
    </xf>
    <xf numFmtId="0" fontId="20" fillId="0" borderId="0" xfId="74" applyFont="1" applyFill="1" applyAlignment="1">
      <alignment horizontal="left"/>
    </xf>
    <xf numFmtId="0" fontId="11" fillId="2" borderId="10" xfId="42" applyFont="1" applyFill="1" applyBorder="1" applyAlignment="1">
      <alignment horizontal="center" vertical="center" wrapText="1"/>
    </xf>
    <xf numFmtId="0" fontId="11" fillId="2" borderId="15" xfId="42" applyFont="1" applyFill="1" applyBorder="1" applyAlignment="1">
      <alignment horizontal="center" vertical="center" wrapText="1"/>
    </xf>
    <xf numFmtId="0" fontId="11" fillId="2" borderId="10" xfId="3" applyFont="1" applyFill="1" applyBorder="1" applyAlignment="1">
      <alignment horizontal="left" vertical="center" wrapText="1"/>
    </xf>
    <xf numFmtId="0" fontId="28" fillId="0" borderId="0" xfId="3" applyFont="1"/>
    <xf numFmtId="0" fontId="29" fillId="0" borderId="0" xfId="42" applyFont="1" applyAlignment="1">
      <alignment horizontal="left"/>
    </xf>
    <xf numFmtId="0" fontId="11" fillId="17" borderId="10" xfId="46" applyFont="1" applyFill="1" applyBorder="1" applyAlignment="1">
      <alignment horizontal="left" vertical="center"/>
    </xf>
    <xf numFmtId="0" fontId="11" fillId="2" borderId="14" xfId="46" applyFont="1" applyFill="1" applyBorder="1" applyAlignment="1">
      <alignment vertical="center"/>
    </xf>
    <xf numFmtId="0" fontId="11" fillId="2" borderId="1" xfId="46" applyFont="1" applyFill="1" applyBorder="1" applyAlignment="1">
      <alignment vertical="center"/>
    </xf>
    <xf numFmtId="0" fontId="23" fillId="0" borderId="10" xfId="13" applyNumberFormat="1" applyFont="1" applyFill="1" applyBorder="1" applyProtection="1">
      <protection locked="0"/>
    </xf>
    <xf numFmtId="0" fontId="23" fillId="0" borderId="10" xfId="49" applyNumberFormat="1" applyFont="1" applyFill="1" applyBorder="1" applyProtection="1">
      <protection locked="0"/>
    </xf>
    <xf numFmtId="0" fontId="11" fillId="2" borderId="10" xfId="74" applyFont="1" applyFill="1" applyBorder="1" applyAlignment="1">
      <alignment horizontal="left" vertical="center" wrapText="1"/>
    </xf>
    <xf numFmtId="0" fontId="11" fillId="2" borderId="18" xfId="74" applyFont="1" applyFill="1" applyBorder="1" applyAlignment="1">
      <alignment horizontal="center" vertical="center" wrapText="1"/>
    </xf>
    <xf numFmtId="0" fontId="11" fillId="2" borderId="10" xfId="74" applyFont="1" applyFill="1" applyBorder="1" applyAlignment="1">
      <alignment horizontal="center" vertical="center"/>
    </xf>
    <xf numFmtId="0" fontId="11" fillId="2" borderId="1" xfId="42" applyFont="1" applyFill="1" applyBorder="1" applyAlignment="1">
      <alignment horizontal="center" vertical="center" wrapText="1"/>
    </xf>
    <xf numFmtId="0" fontId="11" fillId="2" borderId="20" xfId="74" applyFont="1" applyFill="1" applyBorder="1" applyAlignment="1">
      <alignment horizontal="center" vertical="center" wrapText="1"/>
    </xf>
    <xf numFmtId="0" fontId="11" fillId="3" borderId="10" xfId="74" applyFont="1" applyFill="1" applyBorder="1" applyAlignment="1">
      <alignment horizontal="left" vertical="center"/>
    </xf>
    <xf numFmtId="0" fontId="11" fillId="17" borderId="5" xfId="74" applyFont="1" applyFill="1" applyBorder="1" applyAlignment="1">
      <alignment horizontal="left" vertical="center"/>
    </xf>
    <xf numFmtId="165" fontId="10" fillId="0" borderId="5" xfId="4" applyNumberFormat="1" applyFont="1" applyBorder="1" applyAlignment="1">
      <alignment horizontal="center" vertical="center"/>
    </xf>
    <xf numFmtId="0" fontId="11" fillId="2" borderId="10" xfId="42" applyFont="1" applyFill="1" applyBorder="1" applyAlignment="1">
      <alignment horizontal="center" vertical="center"/>
    </xf>
    <xf numFmtId="165" fontId="10" fillId="0" borderId="8" xfId="4" applyNumberFormat="1" applyFont="1" applyBorder="1" applyAlignment="1">
      <alignment horizontal="center" vertical="center"/>
    </xf>
    <xf numFmtId="165" fontId="10" fillId="0" borderId="9" xfId="4" applyNumberFormat="1" applyFont="1" applyBorder="1" applyAlignment="1">
      <alignment horizontal="center" vertical="center"/>
    </xf>
    <xf numFmtId="164" fontId="10" fillId="0" borderId="7" xfId="5" applyNumberFormat="1" applyFont="1" applyBorder="1" applyAlignment="1">
      <alignment horizontal="center" vertical="center"/>
    </xf>
    <xf numFmtId="164" fontId="10" fillId="18" borderId="7" xfId="5" applyNumberFormat="1" applyFont="1" applyFill="1" applyBorder="1" applyAlignment="1">
      <alignment horizontal="center" vertical="center"/>
    </xf>
    <xf numFmtId="0" fontId="11" fillId="17" borderId="8" xfId="42" applyFont="1" applyFill="1" applyBorder="1" applyAlignment="1">
      <alignment horizontal="left" vertical="center"/>
    </xf>
    <xf numFmtId="0" fontId="11" fillId="17" borderId="9" xfId="42" applyFont="1" applyFill="1" applyBorder="1" applyAlignment="1">
      <alignment horizontal="left" vertical="center"/>
    </xf>
    <xf numFmtId="0" fontId="11" fillId="3" borderId="10" xfId="42" applyFont="1" applyFill="1" applyBorder="1" applyAlignment="1">
      <alignment horizontal="left" vertical="center"/>
    </xf>
    <xf numFmtId="9" fontId="11" fillId="2" borderId="10" xfId="42" applyNumberFormat="1" applyFont="1" applyFill="1" applyBorder="1" applyAlignment="1">
      <alignment horizontal="center" vertical="center" wrapText="1"/>
    </xf>
    <xf numFmtId="0" fontId="11" fillId="17" borderId="5" xfId="42" applyFont="1" applyFill="1" applyBorder="1" applyAlignment="1">
      <alignment horizontal="left" vertical="center"/>
    </xf>
    <xf numFmtId="0" fontId="11" fillId="2" borderId="10" xfId="42" applyFont="1" applyFill="1" applyBorder="1" applyAlignment="1">
      <alignment horizontal="left" vertical="center"/>
    </xf>
    <xf numFmtId="164" fontId="9" fillId="19" borderId="10" xfId="48" applyNumberFormat="1" applyFont="1" applyFill="1" applyBorder="1" applyAlignment="1">
      <alignment horizontal="center" vertical="center"/>
    </xf>
    <xf numFmtId="165" fontId="9" fillId="0" borderId="10" xfId="47" applyNumberFormat="1" applyFont="1" applyBorder="1" applyAlignment="1">
      <alignment horizontal="center" vertical="center"/>
    </xf>
    <xf numFmtId="164" fontId="9" fillId="0" borderId="10" xfId="48" applyNumberFormat="1" applyFont="1" applyBorder="1" applyAlignment="1">
      <alignment horizontal="center" vertical="center"/>
    </xf>
    <xf numFmtId="0" fontId="0" fillId="0" borderId="10" xfId="0" applyBorder="1"/>
    <xf numFmtId="0" fontId="11" fillId="2" borderId="8" xfId="408" applyFont="1" applyFill="1" applyBorder="1" applyAlignment="1">
      <alignment horizontal="center" vertical="center" wrapText="1"/>
    </xf>
    <xf numFmtId="0" fontId="11" fillId="2" borderId="8" xfId="408" applyFont="1" applyFill="1" applyBorder="1" applyAlignment="1">
      <alignment horizontal="center" vertical="center" wrapText="1"/>
    </xf>
    <xf numFmtId="0" fontId="25" fillId="19" borderId="0" xfId="3" applyFont="1" applyFill="1" applyBorder="1"/>
    <xf numFmtId="0" fontId="0" fillId="0" borderId="8" xfId="0" applyBorder="1"/>
    <xf numFmtId="0" fontId="0" fillId="0" borderId="9" xfId="0" applyBorder="1"/>
    <xf numFmtId="0" fontId="71" fillId="0" borderId="0" xfId="3" applyFont="1" applyFill="1" applyBorder="1" applyAlignment="1">
      <alignment horizontal="left" vertical="center"/>
    </xf>
    <xf numFmtId="17" fontId="0" fillId="0" borderId="0" xfId="0" quotePrefix="1" applyNumberFormat="1"/>
    <xf numFmtId="0" fontId="25" fillId="0" borderId="5" xfId="3" applyFont="1" applyFill="1" applyBorder="1"/>
    <xf numFmtId="0" fontId="11" fillId="0" borderId="12" xfId="3" applyFont="1" applyFill="1" applyBorder="1" applyAlignment="1">
      <alignment vertical="center" wrapText="1"/>
    </xf>
    <xf numFmtId="17" fontId="72" fillId="0" borderId="0" xfId="0" quotePrefix="1" applyNumberFormat="1" applyFont="1" applyAlignment="1">
      <alignment horizontal="left" vertical="center"/>
    </xf>
    <xf numFmtId="17" fontId="73" fillId="0" borderId="0" xfId="0" quotePrefix="1" applyNumberFormat="1" applyFont="1" applyFill="1" applyAlignment="1">
      <alignment horizontal="left" vertical="top"/>
    </xf>
    <xf numFmtId="0" fontId="74" fillId="0" borderId="0" xfId="0" applyFont="1" applyFill="1" applyAlignment="1">
      <alignment horizontal="left" vertical="top"/>
    </xf>
    <xf numFmtId="6" fontId="0" fillId="0" borderId="0" xfId="0" applyNumberFormat="1"/>
    <xf numFmtId="167" fontId="11" fillId="3" borderId="10" xfId="3" applyNumberFormat="1" applyFont="1" applyFill="1" applyBorder="1" applyAlignment="1">
      <alignment horizontal="right" vertical="center"/>
    </xf>
    <xf numFmtId="9" fontId="11" fillId="3" borderId="10" xfId="3" applyNumberFormat="1" applyFont="1" applyFill="1" applyBorder="1" applyAlignment="1">
      <alignment horizontal="right" vertical="center"/>
    </xf>
    <xf numFmtId="164" fontId="9" fillId="3" borderId="16" xfId="48" applyNumberFormat="1" applyFont="1" applyFill="1" applyBorder="1" applyAlignment="1">
      <alignment horizontal="right" vertical="center"/>
    </xf>
    <xf numFmtId="0" fontId="75" fillId="0" borderId="0" xfId="0" applyFont="1" applyAlignment="1">
      <alignment vertical="top"/>
    </xf>
    <xf numFmtId="0" fontId="75" fillId="0" borderId="0" xfId="0" applyFont="1"/>
    <xf numFmtId="0" fontId="12" fillId="0" borderId="0" xfId="0" applyFont="1" applyAlignment="1">
      <alignment horizontal="left" vertical="top"/>
    </xf>
    <xf numFmtId="0" fontId="76" fillId="0" borderId="0" xfId="0" applyFont="1" applyFill="1" applyAlignment="1">
      <alignment horizontal="left" vertical="top"/>
    </xf>
    <xf numFmtId="0" fontId="76" fillId="0" borderId="0" xfId="0" applyFont="1" applyFill="1" applyAlignment="1">
      <alignment horizontal="left"/>
    </xf>
    <xf numFmtId="0" fontId="75" fillId="0" borderId="0" xfId="0" applyFont="1" applyFill="1" applyAlignment="1">
      <alignment vertical="top"/>
    </xf>
    <xf numFmtId="0" fontId="75" fillId="0" borderId="0" xfId="0" applyFont="1" applyFill="1"/>
    <xf numFmtId="0" fontId="77" fillId="0" borderId="0" xfId="0" applyFont="1"/>
    <xf numFmtId="0" fontId="15" fillId="0" borderId="0" xfId="0" applyFont="1" applyAlignment="1">
      <alignment vertical="top"/>
    </xf>
    <xf numFmtId="0" fontId="78" fillId="0" borderId="0" xfId="3" applyFont="1" applyFill="1" applyBorder="1" applyAlignment="1">
      <alignment horizontal="left" vertical="top"/>
    </xf>
    <xf numFmtId="0" fontId="75" fillId="0" borderId="0" xfId="0" applyFont="1" applyBorder="1"/>
    <xf numFmtId="0" fontId="23" fillId="0" borderId="0" xfId="0" applyFont="1" applyFill="1" applyBorder="1" applyAlignment="1">
      <alignment vertical="top"/>
    </xf>
    <xf numFmtId="0" fontId="75" fillId="0" borderId="0" xfId="0" applyFont="1" applyFill="1" applyBorder="1" applyAlignment="1">
      <alignment vertical="top" wrapText="1"/>
    </xf>
    <xf numFmtId="0" fontId="75" fillId="0" borderId="0" xfId="0" applyFont="1" applyFill="1" applyBorder="1" applyAlignment="1">
      <alignment wrapText="1"/>
    </xf>
    <xf numFmtId="0" fontId="75" fillId="0" borderId="0" xfId="0" applyFont="1" applyBorder="1" applyAlignment="1">
      <alignment vertical="top" wrapText="1"/>
    </xf>
    <xf numFmtId="0" fontId="75" fillId="0" borderId="0" xfId="0" applyFont="1" applyBorder="1" applyAlignment="1">
      <alignment wrapText="1"/>
    </xf>
    <xf numFmtId="0" fontId="81" fillId="0" borderId="0" xfId="0" applyFont="1" applyFill="1" applyBorder="1" applyAlignment="1">
      <alignment vertical="top"/>
    </xf>
    <xf numFmtId="0" fontId="82" fillId="0" borderId="0" xfId="79" applyFont="1" applyFill="1" applyBorder="1" applyAlignment="1">
      <alignment wrapText="1"/>
    </xf>
    <xf numFmtId="0" fontId="81" fillId="0" borderId="0" xfId="0" applyFont="1" applyFill="1" applyBorder="1" applyAlignment="1">
      <alignment wrapText="1"/>
    </xf>
    <xf numFmtId="0" fontId="82" fillId="0" borderId="0" xfId="79" applyFont="1" applyFill="1" applyBorder="1" applyAlignment="1">
      <alignment vertical="top" wrapText="1"/>
    </xf>
    <xf numFmtId="0" fontId="84" fillId="0" borderId="0" xfId="3" applyFont="1" applyFill="1" applyBorder="1" applyAlignment="1">
      <alignment vertical="top"/>
    </xf>
    <xf numFmtId="0" fontId="85" fillId="0" borderId="0" xfId="3" applyFont="1" applyFill="1" applyBorder="1" applyAlignment="1">
      <alignment vertical="top"/>
    </xf>
    <xf numFmtId="0" fontId="84" fillId="0" borderId="0" xfId="42" applyFont="1" applyFill="1" applyBorder="1" applyAlignment="1">
      <alignment horizontal="left" vertical="top"/>
    </xf>
    <xf numFmtId="0" fontId="86" fillId="0" borderId="0" xfId="42" applyFont="1" applyFill="1" applyBorder="1" applyAlignment="1">
      <alignment horizontal="left" vertical="top"/>
    </xf>
    <xf numFmtId="0" fontId="87" fillId="0" borderId="0" xfId="1" applyFont="1" applyFill="1" applyAlignment="1">
      <alignment vertical="top"/>
    </xf>
    <xf numFmtId="0" fontId="75" fillId="0" borderId="0" xfId="0" applyFont="1" applyAlignment="1">
      <alignment vertical="top" wrapText="1"/>
    </xf>
    <xf numFmtId="0" fontId="75" fillId="0" borderId="0" xfId="0" applyFont="1" applyAlignment="1">
      <alignment wrapText="1"/>
    </xf>
    <xf numFmtId="0" fontId="88" fillId="0" borderId="0" xfId="0" applyFont="1" applyFill="1"/>
    <xf numFmtId="0" fontId="11" fillId="2" borderId="10" xfId="3" applyFont="1" applyFill="1" applyBorder="1" applyAlignment="1">
      <alignment horizontal="center" vertical="center" wrapText="1"/>
    </xf>
    <xf numFmtId="0" fontId="11" fillId="2" borderId="10" xfId="42" applyFont="1" applyFill="1" applyBorder="1" applyAlignment="1">
      <alignment horizontal="center" vertical="center"/>
    </xf>
    <xf numFmtId="0" fontId="11" fillId="0" borderId="0" xfId="42" applyFont="1" applyFill="1" applyBorder="1" applyAlignment="1">
      <alignment horizontal="left" vertical="center"/>
    </xf>
    <xf numFmtId="167" fontId="11" fillId="0" borderId="0" xfId="3" applyNumberFormat="1" applyFont="1" applyFill="1" applyBorder="1" applyAlignment="1">
      <alignment horizontal="right" vertical="center"/>
    </xf>
    <xf numFmtId="0" fontId="11" fillId="3" borderId="33" xfId="0" applyFont="1" applyFill="1" applyBorder="1" applyAlignment="1">
      <alignment horizontal="left" vertical="center"/>
    </xf>
    <xf numFmtId="0" fontId="20" fillId="0" borderId="0" xfId="0" applyFont="1" applyFill="1" applyAlignment="1">
      <alignment horizontal="left"/>
    </xf>
    <xf numFmtId="0" fontId="11" fillId="3" borderId="32"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17" borderId="35" xfId="0" applyFont="1" applyFill="1" applyBorder="1" applyAlignment="1">
      <alignment horizontal="left" vertical="center"/>
    </xf>
    <xf numFmtId="164" fontId="26" fillId="3" borderId="10" xfId="6" applyNumberFormat="1" applyFont="1" applyFill="1" applyBorder="1" applyAlignment="1">
      <alignment horizontal="center" vertical="center"/>
    </xf>
    <xf numFmtId="168" fontId="26" fillId="3" borderId="10" xfId="6" applyNumberFormat="1" applyFont="1" applyFill="1" applyBorder="1" applyAlignment="1">
      <alignment horizontal="center" vertical="center"/>
    </xf>
    <xf numFmtId="0" fontId="11" fillId="3" borderId="37" xfId="0" applyFont="1" applyFill="1" applyBorder="1" applyAlignment="1">
      <alignment horizontal="center" vertical="center" wrapText="1"/>
    </xf>
    <xf numFmtId="0" fontId="11" fillId="17" borderId="10" xfId="0" applyFont="1" applyFill="1" applyBorder="1" applyAlignment="1">
      <alignment horizontal="left" vertical="center"/>
    </xf>
    <xf numFmtId="164" fontId="91" fillId="3" borderId="41" xfId="6" applyNumberFormat="1" applyFont="1" applyFill="1" applyBorder="1" applyAlignment="1">
      <alignment horizontal="center" vertical="center"/>
    </xf>
    <xf numFmtId="0" fontId="11" fillId="3" borderId="39" xfId="0" applyFont="1" applyFill="1" applyBorder="1" applyAlignment="1">
      <alignment horizontal="left" vertical="center"/>
    </xf>
    <xf numFmtId="0" fontId="11" fillId="2" borderId="4"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0" fillId="0" borderId="0" xfId="0"/>
    <xf numFmtId="0" fontId="90" fillId="0" borderId="0" xfId="0" applyFont="1" applyFill="1" applyAlignment="1">
      <alignment horizontal="left" vertical="center"/>
    </xf>
    <xf numFmtId="0" fontId="92" fillId="0" borderId="0" xfId="0" applyFont="1" applyAlignment="1">
      <alignment horizontal="left" vertical="center"/>
    </xf>
    <xf numFmtId="0" fontId="11" fillId="2" borderId="5" xfId="0" applyFont="1" applyFill="1" applyBorder="1" applyAlignment="1">
      <alignment horizontal="center" vertical="center" wrapText="1"/>
    </xf>
    <xf numFmtId="0" fontId="11" fillId="2" borderId="10" xfId="42" applyFont="1" applyFill="1" applyBorder="1" applyAlignment="1">
      <alignment horizontal="center" vertical="center"/>
    </xf>
    <xf numFmtId="0" fontId="75" fillId="0" borderId="0" xfId="0" applyFont="1" applyFill="1" applyBorder="1" applyAlignment="1">
      <alignment wrapText="1"/>
    </xf>
    <xf numFmtId="0" fontId="75" fillId="0" borderId="0" xfId="0" applyFont="1" applyFill="1" applyAlignment="1">
      <alignment wrapText="1"/>
    </xf>
    <xf numFmtId="0" fontId="11" fillId="17" borderId="11" xfId="3" quotePrefix="1" applyFont="1" applyFill="1" applyBorder="1" applyAlignment="1">
      <alignment horizontal="left" vertical="center"/>
    </xf>
    <xf numFmtId="0" fontId="11" fillId="2" borderId="10" xfId="42" quotePrefix="1" applyFont="1" applyFill="1" applyBorder="1" applyAlignment="1">
      <alignment horizontal="center" vertical="center" wrapText="1"/>
    </xf>
    <xf numFmtId="164" fontId="10" fillId="0" borderId="6" xfId="5" applyNumberFormat="1" applyFont="1" applyFill="1" applyBorder="1" applyAlignment="1">
      <alignment horizontal="center" vertical="center"/>
    </xf>
    <xf numFmtId="164" fontId="10" fillId="0" borderId="7" xfId="5" applyNumberFormat="1" applyFont="1" applyFill="1" applyBorder="1" applyAlignment="1">
      <alignment horizontal="center" vertical="center"/>
    </xf>
    <xf numFmtId="0" fontId="75" fillId="0" borderId="0" xfId="0" applyFont="1" applyFill="1" applyAlignment="1"/>
    <xf numFmtId="0" fontId="93" fillId="0" borderId="0" xfId="0" applyFont="1" applyFill="1" applyAlignment="1">
      <alignment vertical="top"/>
    </xf>
    <xf numFmtId="0" fontId="20" fillId="0" borderId="0" xfId="0" applyFont="1" applyFill="1" applyAlignment="1">
      <alignment horizontal="left"/>
    </xf>
    <xf numFmtId="0" fontId="0" fillId="0" borderId="0" xfId="0" applyFont="1" applyFill="1" applyAlignment="1">
      <alignment wrapText="1"/>
    </xf>
    <xf numFmtId="0" fontId="93" fillId="0" borderId="0" xfId="0" applyFont="1" applyFill="1" applyAlignment="1">
      <alignment vertical="top" wrapText="1"/>
    </xf>
    <xf numFmtId="0" fontId="11" fillId="2" borderId="10" xfId="3" applyFont="1" applyFill="1" applyBorder="1" applyAlignment="1">
      <alignment horizontal="center" vertical="center" wrapText="1"/>
    </xf>
    <xf numFmtId="0" fontId="11" fillId="2" borderId="18" xfId="74" applyFont="1" applyFill="1" applyBorder="1" applyAlignment="1">
      <alignment horizontal="center" vertical="center" wrapText="1"/>
    </xf>
    <xf numFmtId="0" fontId="11" fillId="2" borderId="20" xfId="74" applyFont="1" applyFill="1" applyBorder="1" applyAlignment="1">
      <alignment horizontal="center" vertical="center" wrapText="1"/>
    </xf>
    <xf numFmtId="0" fontId="11" fillId="2" borderId="10" xfId="42" applyFont="1" applyFill="1" applyBorder="1" applyAlignment="1">
      <alignment horizontal="center" vertical="center"/>
    </xf>
    <xf numFmtId="0" fontId="11" fillId="2" borderId="10" xfId="3" applyFont="1" applyFill="1" applyBorder="1" applyAlignment="1">
      <alignment horizontal="center" vertical="center" wrapText="1"/>
    </xf>
    <xf numFmtId="164" fontId="10" fillId="42" borderId="6" xfId="5" applyNumberFormat="1" applyFont="1" applyFill="1" applyBorder="1" applyAlignment="1">
      <alignment horizontal="center" vertical="center"/>
    </xf>
    <xf numFmtId="0" fontId="0" fillId="42" borderId="8" xfId="0" applyFill="1" applyBorder="1"/>
    <xf numFmtId="164" fontId="10" fillId="42" borderId="7" xfId="5" applyNumberFormat="1" applyFont="1" applyFill="1" applyBorder="1" applyAlignment="1">
      <alignment horizontal="center" vertical="center"/>
    </xf>
    <xf numFmtId="0" fontId="0" fillId="42" borderId="9" xfId="0" applyFill="1" applyBorder="1"/>
    <xf numFmtId="164" fontId="9" fillId="42" borderId="10" xfId="48" applyNumberFormat="1" applyFont="1" applyFill="1" applyBorder="1" applyAlignment="1">
      <alignment horizontal="center" vertical="center"/>
    </xf>
    <xf numFmtId="0" fontId="9" fillId="42" borderId="10" xfId="74" applyFill="1" applyBorder="1"/>
    <xf numFmtId="0" fontId="10" fillId="42" borderId="5" xfId="3" applyFill="1" applyBorder="1"/>
    <xf numFmtId="0" fontId="10" fillId="42" borderId="0" xfId="3" applyFill="1" applyBorder="1"/>
    <xf numFmtId="0" fontId="10" fillId="42" borderId="4" xfId="3" applyFill="1" applyBorder="1"/>
    <xf numFmtId="0" fontId="10" fillId="42" borderId="13" xfId="3" applyFill="1" applyBorder="1"/>
    <xf numFmtId="0" fontId="25" fillId="42" borderId="5" xfId="3" applyFont="1" applyFill="1" applyBorder="1"/>
    <xf numFmtId="0" fontId="10" fillId="42" borderId="14" xfId="3" applyFill="1" applyBorder="1"/>
    <xf numFmtId="0" fontId="10" fillId="42" borderId="9" xfId="3" applyFill="1" applyBorder="1"/>
    <xf numFmtId="0" fontId="10" fillId="42" borderId="1" xfId="3" applyFill="1" applyBorder="1"/>
    <xf numFmtId="0" fontId="10" fillId="42" borderId="7" xfId="3" applyFill="1" applyBorder="1"/>
    <xf numFmtId="0" fontId="10" fillId="42" borderId="8" xfId="3" applyFill="1" applyBorder="1"/>
    <xf numFmtId="0" fontId="10" fillId="42" borderId="2" xfId="3" applyFill="1" applyBorder="1"/>
    <xf numFmtId="0" fontId="10" fillId="42" borderId="6" xfId="3" applyFill="1" applyBorder="1"/>
    <xf numFmtId="0" fontId="10" fillId="42" borderId="12" xfId="3" applyFill="1" applyBorder="1"/>
    <xf numFmtId="0" fontId="11" fillId="42" borderId="12" xfId="3" applyFont="1" applyFill="1" applyBorder="1" applyAlignment="1">
      <alignment vertical="center" wrapText="1"/>
    </xf>
    <xf numFmtId="0" fontId="11" fillId="42" borderId="13" xfId="3" applyFont="1" applyFill="1" applyBorder="1" applyAlignment="1">
      <alignment vertical="center" wrapText="1"/>
    </xf>
    <xf numFmtId="0" fontId="0" fillId="42" borderId="0" xfId="0" applyFill="1" applyAlignment="1">
      <alignment vertical="top"/>
    </xf>
    <xf numFmtId="0" fontId="93" fillId="0" borderId="0" xfId="0" applyFont="1" applyFill="1" applyAlignment="1">
      <alignment vertical="top"/>
    </xf>
    <xf numFmtId="9" fontId="10" fillId="0" borderId="8" xfId="681" applyFont="1" applyBorder="1" applyAlignment="1">
      <alignment horizontal="center" vertical="center"/>
    </xf>
    <xf numFmtId="9" fontId="10" fillId="0" borderId="9" xfId="681" applyFont="1" applyBorder="1" applyAlignment="1">
      <alignment horizontal="center" vertical="center"/>
    </xf>
    <xf numFmtId="9" fontId="11" fillId="3" borderId="10" xfId="681" applyFont="1" applyFill="1" applyBorder="1" applyAlignment="1">
      <alignment horizontal="right" vertical="center"/>
    </xf>
    <xf numFmtId="9" fontId="10" fillId="18" borderId="6" xfId="681" applyFont="1" applyFill="1" applyBorder="1" applyAlignment="1">
      <alignment horizontal="center" vertical="center"/>
    </xf>
    <xf numFmtId="9" fontId="10" fillId="0" borderId="6" xfId="681" applyFont="1" applyFill="1" applyBorder="1" applyAlignment="1">
      <alignment horizontal="center" vertical="center"/>
    </xf>
    <xf numFmtId="9" fontId="0" fillId="0" borderId="8" xfId="681" applyFont="1" applyBorder="1"/>
    <xf numFmtId="9" fontId="10" fillId="0" borderId="7" xfId="681" applyFont="1" applyFill="1" applyBorder="1" applyAlignment="1">
      <alignment horizontal="center" vertical="center"/>
    </xf>
    <xf numFmtId="9" fontId="0" fillId="0" borderId="9" xfId="681" applyFont="1" applyBorder="1"/>
    <xf numFmtId="9" fontId="10" fillId="0" borderId="5" xfId="681" applyFont="1" applyBorder="1" applyAlignment="1">
      <alignment horizontal="center" vertical="center"/>
    </xf>
    <xf numFmtId="9" fontId="10" fillId="0" borderId="4" xfId="681" applyFont="1" applyBorder="1" applyAlignment="1">
      <alignment horizontal="center" vertical="center"/>
    </xf>
    <xf numFmtId="9" fontId="10" fillId="18" borderId="4" xfId="681" applyFont="1" applyFill="1" applyBorder="1" applyAlignment="1">
      <alignment horizontal="center" vertical="center"/>
    </xf>
    <xf numFmtId="9" fontId="10" fillId="0" borderId="7" xfId="681" applyFont="1" applyBorder="1" applyAlignment="1">
      <alignment horizontal="center" vertical="center"/>
    </xf>
    <xf numFmtId="0" fontId="75" fillId="0" borderId="0" xfId="0" applyFont="1" applyFill="1" applyAlignment="1">
      <alignment wrapText="1"/>
    </xf>
    <xf numFmtId="0" fontId="11" fillId="2" borderId="10" xfId="3" applyFont="1" applyFill="1" applyBorder="1" applyAlignment="1">
      <alignment horizontal="center" vertical="center" wrapText="1"/>
    </xf>
    <xf numFmtId="0" fontId="94" fillId="0" borderId="0" xfId="3" applyFont="1"/>
    <xf numFmtId="0" fontId="95" fillId="0" borderId="0" xfId="0" applyFont="1" applyAlignment="1">
      <alignment horizontal="left"/>
    </xf>
    <xf numFmtId="0" fontId="95" fillId="0" borderId="0" xfId="0" applyFont="1"/>
    <xf numFmtId="0" fontId="94" fillId="0" borderId="0" xfId="42" applyFont="1" applyAlignment="1">
      <alignment horizontal="left"/>
    </xf>
    <xf numFmtId="0" fontId="0" fillId="0" borderId="0" xfId="0" applyFill="1"/>
    <xf numFmtId="0" fontId="95" fillId="0" borderId="0" xfId="0" applyFont="1" applyFill="1" applyBorder="1" applyAlignment="1">
      <alignment horizontal="left" vertical="center"/>
    </xf>
    <xf numFmtId="0" fontId="96" fillId="0" borderId="0" xfId="0" applyFont="1" applyFill="1" applyAlignment="1">
      <alignment vertical="top"/>
    </xf>
    <xf numFmtId="0" fontId="11" fillId="0" borderId="13" xfId="3" applyFont="1" applyFill="1" applyBorder="1" applyAlignment="1">
      <alignment vertical="center" wrapText="1"/>
    </xf>
    <xf numFmtId="167" fontId="11" fillId="42" borderId="10" xfId="3" applyNumberFormat="1" applyFont="1" applyFill="1" applyBorder="1" applyAlignment="1">
      <alignment horizontal="right" vertical="center"/>
    </xf>
    <xf numFmtId="0" fontId="77" fillId="0" borderId="0" xfId="0" applyFont="1" applyFill="1" applyAlignment="1"/>
    <xf numFmtId="0" fontId="97" fillId="0" borderId="0" xfId="0" applyFont="1" applyFill="1"/>
    <xf numFmtId="0" fontId="75" fillId="0" borderId="0" xfId="0" applyFont="1" applyFill="1" applyAlignment="1">
      <alignment wrapText="1"/>
    </xf>
    <xf numFmtId="0" fontId="77" fillId="0" borderId="0" xfId="0" applyFont="1" applyFill="1" applyAlignment="1">
      <alignment wrapText="1"/>
    </xf>
    <xf numFmtId="0" fontId="0" fillId="0" borderId="0" xfId="0"/>
    <xf numFmtId="0" fontId="93" fillId="0" borderId="0" xfId="0" applyFont="1" applyFill="1" applyAlignment="1">
      <alignment vertical="top"/>
    </xf>
    <xf numFmtId="0" fontId="93" fillId="0" borderId="0" xfId="0" applyFont="1" applyFill="1" applyAlignment="1">
      <alignment vertical="top"/>
    </xf>
    <xf numFmtId="0" fontId="10" fillId="19" borderId="5" xfId="3" applyFill="1" applyBorder="1"/>
    <xf numFmtId="0" fontId="10" fillId="19" borderId="0" xfId="3" applyFill="1" applyBorder="1"/>
    <xf numFmtId="0" fontId="10" fillId="19" borderId="4" xfId="3" applyFill="1" applyBorder="1"/>
    <xf numFmtId="0" fontId="10" fillId="19" borderId="13" xfId="3" applyFill="1" applyBorder="1"/>
    <xf numFmtId="0" fontId="10" fillId="19" borderId="6" xfId="3" applyFill="1" applyBorder="1"/>
    <xf numFmtId="0" fontId="10" fillId="19" borderId="7" xfId="3" applyFill="1" applyBorder="1"/>
    <xf numFmtId="0" fontId="10" fillId="19" borderId="14" xfId="3" applyFill="1" applyBorder="1"/>
    <xf numFmtId="0" fontId="10" fillId="19" borderId="9" xfId="3" applyFill="1" applyBorder="1"/>
    <xf numFmtId="0" fontId="10" fillId="19" borderId="1" xfId="3" applyFill="1" applyBorder="1"/>
    <xf numFmtId="0" fontId="10" fillId="19" borderId="12" xfId="3" applyFill="1" applyBorder="1"/>
    <xf numFmtId="0" fontId="10" fillId="19" borderId="8" xfId="3" applyFill="1" applyBorder="1"/>
    <xf numFmtId="0" fontId="10" fillId="19" borderId="2" xfId="3" applyFill="1" applyBorder="1"/>
    <xf numFmtId="9" fontId="10" fillId="19" borderId="6" xfId="681" applyFont="1" applyFill="1" applyBorder="1" applyAlignment="1">
      <alignment horizontal="center" vertical="center"/>
    </xf>
    <xf numFmtId="9" fontId="10" fillId="19" borderId="7" xfId="681" applyFont="1" applyFill="1" applyBorder="1" applyAlignment="1">
      <alignment horizontal="center" vertical="center"/>
    </xf>
    <xf numFmtId="165" fontId="10" fillId="19" borderId="8" xfId="4" applyNumberFormat="1" applyFont="1" applyFill="1" applyBorder="1" applyAlignment="1">
      <alignment horizontal="center" vertical="center"/>
    </xf>
    <xf numFmtId="165" fontId="10" fillId="19" borderId="9" xfId="4" applyNumberFormat="1" applyFont="1" applyFill="1" applyBorder="1" applyAlignment="1">
      <alignment horizontal="center" vertical="center"/>
    </xf>
    <xf numFmtId="9" fontId="10" fillId="19" borderId="8" xfId="681" applyFont="1" applyFill="1" applyBorder="1" applyAlignment="1">
      <alignment horizontal="center" vertical="center"/>
    </xf>
    <xf numFmtId="9" fontId="10" fillId="19" borderId="5" xfId="681" applyFont="1" applyFill="1" applyBorder="1" applyAlignment="1">
      <alignment horizontal="center" vertical="center"/>
    </xf>
    <xf numFmtId="9" fontId="10" fillId="19" borderId="4" xfId="681" applyFont="1" applyFill="1" applyBorder="1" applyAlignment="1">
      <alignment horizontal="center" vertical="center"/>
    </xf>
    <xf numFmtId="9" fontId="10" fillId="19" borderId="9" xfId="681" applyFont="1" applyFill="1" applyBorder="1" applyAlignment="1">
      <alignment horizontal="center" vertical="center"/>
    </xf>
    <xf numFmtId="9" fontId="89" fillId="19" borderId="8" xfId="681" applyFont="1" applyFill="1" applyBorder="1" applyAlignment="1">
      <alignment horizontal="center" vertical="center"/>
    </xf>
    <xf numFmtId="9" fontId="89" fillId="19" borderId="6" xfId="681" applyFont="1" applyFill="1" applyBorder="1" applyAlignment="1">
      <alignment horizontal="center" vertical="center"/>
    </xf>
    <xf numFmtId="9" fontId="89" fillId="19" borderId="5" xfId="681" applyFont="1" applyFill="1" applyBorder="1" applyAlignment="1">
      <alignment horizontal="center" vertical="center"/>
    </xf>
    <xf numFmtId="9" fontId="89" fillId="19" borderId="4" xfId="681" applyFont="1" applyFill="1" applyBorder="1" applyAlignment="1">
      <alignment horizontal="center" vertical="center"/>
    </xf>
    <xf numFmtId="9" fontId="89" fillId="19" borderId="9" xfId="681" applyFont="1" applyFill="1" applyBorder="1" applyAlignment="1">
      <alignment horizontal="center" vertical="center"/>
    </xf>
    <xf numFmtId="9" fontId="89" fillId="19" borderId="7" xfId="681" applyFont="1" applyFill="1" applyBorder="1" applyAlignment="1">
      <alignment horizontal="center" vertical="center"/>
    </xf>
    <xf numFmtId="0" fontId="9" fillId="19" borderId="10" xfId="74" applyFill="1" applyBorder="1"/>
    <xf numFmtId="0" fontId="0" fillId="19" borderId="10" xfId="0" applyFill="1" applyBorder="1"/>
    <xf numFmtId="169" fontId="0" fillId="19" borderId="10" xfId="0" applyNumberFormat="1" applyFill="1" applyBorder="1" applyAlignment="1">
      <alignment horizontal="center" vertical="center"/>
    </xf>
    <xf numFmtId="169" fontId="91" fillId="19" borderId="10" xfId="6" applyNumberFormat="1" applyFont="1" applyFill="1" applyBorder="1" applyAlignment="1">
      <alignment horizontal="center" vertical="center"/>
    </xf>
    <xf numFmtId="0" fontId="0" fillId="19" borderId="0" xfId="0" applyFill="1"/>
    <xf numFmtId="0" fontId="10" fillId="19" borderId="0" xfId="3" applyFill="1"/>
    <xf numFmtId="164" fontId="10" fillId="19" borderId="6" xfId="5" applyNumberFormat="1" applyFont="1" applyFill="1" applyBorder="1" applyAlignment="1">
      <alignment horizontal="center" vertical="center"/>
    </xf>
    <xf numFmtId="164" fontId="10" fillId="19" borderId="7" xfId="5" applyNumberFormat="1" applyFont="1" applyFill="1" applyBorder="1" applyAlignment="1">
      <alignment horizontal="center" vertical="center"/>
    </xf>
    <xf numFmtId="0" fontId="0" fillId="19" borderId="8" xfId="0" applyFill="1" applyBorder="1"/>
    <xf numFmtId="0" fontId="0" fillId="19" borderId="9" xfId="0" applyFill="1" applyBorder="1"/>
    <xf numFmtId="165" fontId="10" fillId="19" borderId="5" xfId="4" applyNumberFormat="1" applyFont="1" applyFill="1" applyBorder="1" applyAlignment="1">
      <alignment horizontal="center" vertical="center"/>
    </xf>
    <xf numFmtId="164" fontId="10" fillId="19" borderId="4" xfId="5" applyNumberFormat="1" applyFont="1" applyFill="1" applyBorder="1" applyAlignment="1">
      <alignment horizontal="center" vertical="center"/>
    </xf>
    <xf numFmtId="165" fontId="89" fillId="19" borderId="8" xfId="4" applyNumberFormat="1" applyFont="1" applyFill="1" applyBorder="1" applyAlignment="1">
      <alignment horizontal="center" vertical="center"/>
    </xf>
    <xf numFmtId="164" fontId="89" fillId="19" borderId="6" xfId="5" applyNumberFormat="1" applyFont="1" applyFill="1" applyBorder="1" applyAlignment="1">
      <alignment horizontal="center" vertical="center"/>
    </xf>
    <xf numFmtId="165" fontId="89" fillId="19" borderId="5" xfId="4" applyNumberFormat="1" applyFont="1" applyFill="1" applyBorder="1" applyAlignment="1">
      <alignment horizontal="center" vertical="center"/>
    </xf>
    <xf numFmtId="164" fontId="89" fillId="19" borderId="4" xfId="5" applyNumberFormat="1" applyFont="1" applyFill="1" applyBorder="1" applyAlignment="1">
      <alignment horizontal="center" vertical="center"/>
    </xf>
    <xf numFmtId="165" fontId="89" fillId="19" borderId="9" xfId="4" applyNumberFormat="1" applyFont="1" applyFill="1" applyBorder="1" applyAlignment="1">
      <alignment horizontal="center" vertical="center"/>
    </xf>
    <xf numFmtId="164" fontId="89" fillId="19" borderId="7" xfId="5" applyNumberFormat="1" applyFont="1" applyFill="1" applyBorder="1" applyAlignment="1">
      <alignment horizontal="center" vertical="center"/>
    </xf>
    <xf numFmtId="0" fontId="96" fillId="0" borderId="0" xfId="0" applyFont="1" applyFill="1" applyAlignment="1">
      <alignment vertical="top" wrapText="1"/>
    </xf>
    <xf numFmtId="0" fontId="93" fillId="0" borderId="0" xfId="0" applyFont="1" applyFill="1" applyAlignment="1">
      <alignment vertical="top" wrapText="1"/>
    </xf>
    <xf numFmtId="0" fontId="75" fillId="0" borderId="0" xfId="0" applyFont="1" applyFill="1" applyBorder="1" applyAlignment="1">
      <alignment wrapText="1"/>
    </xf>
    <xf numFmtId="0" fontId="75" fillId="0" borderId="0" xfId="0" applyFont="1" applyBorder="1" applyAlignment="1">
      <alignment wrapText="1"/>
    </xf>
    <xf numFmtId="0" fontId="75" fillId="0" borderId="0" xfId="0" applyFont="1" applyBorder="1" applyAlignment="1">
      <alignment horizontal="left" wrapText="1"/>
    </xf>
    <xf numFmtId="0" fontId="75" fillId="0" borderId="0" xfId="78" applyFont="1" applyFill="1" applyBorder="1" applyAlignment="1">
      <alignment horizontal="left" wrapText="1"/>
    </xf>
    <xf numFmtId="0" fontId="75" fillId="0" borderId="0" xfId="78" applyFont="1" applyFill="1" applyBorder="1" applyAlignment="1">
      <alignment horizontal="left"/>
    </xf>
    <xf numFmtId="0" fontId="75" fillId="0" borderId="0" xfId="78" applyFont="1" applyFill="1" applyBorder="1" applyAlignment="1">
      <alignment wrapText="1"/>
    </xf>
    <xf numFmtId="0" fontId="79" fillId="0" borderId="0" xfId="79" applyFont="1" applyFill="1" applyBorder="1" applyAlignment="1">
      <alignment wrapText="1"/>
    </xf>
    <xf numFmtId="0" fontId="80" fillId="0" borderId="0" xfId="79" applyFont="1" applyFill="1" applyBorder="1" applyAlignment="1">
      <alignment wrapText="1"/>
    </xf>
    <xf numFmtId="0" fontId="83" fillId="0" borderId="0" xfId="0" applyFont="1" applyFill="1" applyBorder="1" applyAlignment="1">
      <alignment horizontal="left" vertical="center"/>
    </xf>
    <xf numFmtId="0" fontId="81" fillId="0" borderId="0" xfId="0" applyFont="1" applyFill="1" applyBorder="1" applyAlignment="1">
      <alignment horizontal="left" wrapText="1"/>
    </xf>
    <xf numFmtId="0" fontId="75" fillId="0" borderId="0" xfId="0" applyFont="1" applyFill="1" applyBorder="1" applyAlignment="1">
      <alignment horizontal="left" vertical="center" wrapText="1"/>
    </xf>
    <xf numFmtId="0" fontId="75" fillId="0" borderId="0" xfId="0" applyFont="1" applyFill="1" applyAlignment="1">
      <alignment wrapText="1"/>
    </xf>
    <xf numFmtId="0" fontId="11" fillId="2" borderId="10" xfId="74" applyFont="1" applyFill="1" applyBorder="1" applyAlignment="1">
      <alignment horizontal="center" vertical="center" wrapText="1"/>
    </xf>
    <xf numFmtId="0" fontId="11" fillId="2" borderId="16" xfId="74" applyFont="1" applyFill="1" applyBorder="1" applyAlignment="1">
      <alignment horizontal="center" vertical="center" wrapText="1"/>
    </xf>
    <xf numFmtId="0" fontId="11" fillId="2" borderId="11" xfId="74" applyFont="1" applyFill="1" applyBorder="1" applyAlignment="1">
      <alignment horizontal="center" vertical="center" wrapText="1"/>
    </xf>
    <xf numFmtId="0" fontId="11" fillId="2" borderId="10" xfId="42" applyFont="1" applyFill="1" applyBorder="1" applyAlignment="1">
      <alignment horizontal="center" vertical="center"/>
    </xf>
    <xf numFmtId="0" fontId="11" fillId="2" borderId="10" xfId="3" applyFont="1" applyFill="1" applyBorder="1" applyAlignment="1">
      <alignment horizontal="center" vertical="center" wrapText="1"/>
    </xf>
    <xf numFmtId="0" fontId="15" fillId="0" borderId="0" xfId="0" applyFont="1" applyAlignment="1">
      <alignment horizontal="left" vertical="center" wrapText="1"/>
    </xf>
    <xf numFmtId="0" fontId="11" fillId="2" borderId="38" xfId="0" applyFont="1" applyFill="1" applyBorder="1" applyAlignment="1">
      <alignment horizontal="center" vertical="center" wrapText="1"/>
    </xf>
    <xf numFmtId="0" fontId="11" fillId="2" borderId="40" xfId="0" applyFont="1" applyFill="1" applyBorder="1" applyAlignment="1">
      <alignment horizontal="center" vertical="center" wrapText="1"/>
    </xf>
    <xf numFmtId="0" fontId="11" fillId="2" borderId="11" xfId="42" applyFont="1" applyFill="1" applyBorder="1" applyAlignment="1">
      <alignment horizontal="center" vertical="center"/>
    </xf>
    <xf numFmtId="0" fontId="11" fillId="2" borderId="21" xfId="42" applyFont="1" applyFill="1" applyBorder="1" applyAlignment="1">
      <alignment horizontal="center" vertical="center"/>
    </xf>
    <xf numFmtId="0" fontId="11" fillId="2" borderId="16" xfId="42" applyFont="1" applyFill="1" applyBorder="1" applyAlignment="1">
      <alignment horizontal="center" vertical="center"/>
    </xf>
    <xf numFmtId="0" fontId="11" fillId="2" borderId="34" xfId="0" applyFont="1" applyFill="1" applyBorder="1" applyAlignment="1">
      <alignment horizontal="center" vertical="center"/>
    </xf>
    <xf numFmtId="0" fontId="11" fillId="2" borderId="0" xfId="0" applyFont="1" applyFill="1" applyBorder="1" applyAlignment="1">
      <alignment horizontal="center" vertical="center"/>
    </xf>
    <xf numFmtId="0" fontId="11" fillId="2" borderId="14" xfId="42" applyFont="1" applyFill="1" applyBorder="1" applyAlignment="1">
      <alignment horizontal="center" vertical="center"/>
    </xf>
    <xf numFmtId="0" fontId="11" fillId="2" borderId="1" xfId="42" applyFont="1" applyFill="1" applyBorder="1" applyAlignment="1">
      <alignment horizontal="center" vertical="center"/>
    </xf>
    <xf numFmtId="0" fontId="11" fillId="2" borderId="2" xfId="74" applyFont="1" applyFill="1" applyBorder="1" applyAlignment="1">
      <alignment horizontal="center" vertical="center" wrapText="1"/>
    </xf>
    <xf numFmtId="0" fontId="11" fillId="2" borderId="0" xfId="74" applyFont="1" applyFill="1" applyBorder="1" applyAlignment="1">
      <alignment horizontal="center" vertical="center" wrapText="1"/>
    </xf>
    <xf numFmtId="0" fontId="11" fillId="2" borderId="18" xfId="74" applyFont="1" applyFill="1" applyBorder="1" applyAlignment="1">
      <alignment horizontal="center" vertical="center" wrapText="1"/>
    </xf>
    <xf numFmtId="0" fontId="11" fillId="2" borderId="20" xfId="74" applyFont="1" applyFill="1" applyBorder="1" applyAlignment="1">
      <alignment horizontal="center" vertical="center" wrapText="1"/>
    </xf>
    <xf numFmtId="0" fontId="11" fillId="2" borderId="14" xfId="74" applyFont="1" applyFill="1" applyBorder="1" applyAlignment="1">
      <alignment horizontal="center" vertical="center"/>
    </xf>
    <xf numFmtId="0" fontId="11" fillId="2" borderId="1" xfId="74" applyFont="1" applyFill="1" applyBorder="1" applyAlignment="1">
      <alignment horizontal="center" vertical="center"/>
    </xf>
    <xf numFmtId="0" fontId="11" fillId="2" borderId="7" xfId="74" applyFont="1" applyFill="1" applyBorder="1" applyAlignment="1">
      <alignment horizontal="center" vertical="center"/>
    </xf>
    <xf numFmtId="0" fontId="11" fillId="2" borderId="21" xfId="74" applyFont="1" applyFill="1" applyBorder="1" applyAlignment="1">
      <alignment horizontal="center" vertical="center" wrapText="1"/>
    </xf>
    <xf numFmtId="0" fontId="11" fillId="2" borderId="17" xfId="74" applyFont="1" applyFill="1" applyBorder="1" applyAlignment="1">
      <alignment horizontal="center" vertical="center" wrapText="1"/>
    </xf>
    <xf numFmtId="0" fontId="11" fillId="2" borderId="19" xfId="74" applyFont="1" applyFill="1" applyBorder="1" applyAlignment="1">
      <alignment horizontal="center" vertical="center" wrapText="1"/>
    </xf>
    <xf numFmtId="0" fontId="11" fillId="2" borderId="8" xfId="46" applyFont="1" applyFill="1" applyBorder="1" applyAlignment="1">
      <alignment horizontal="center" vertical="center" wrapText="1"/>
    </xf>
    <xf numFmtId="0" fontId="11" fillId="2" borderId="9" xfId="46" applyFont="1" applyFill="1" applyBorder="1" applyAlignment="1">
      <alignment horizontal="center" vertical="center" wrapText="1"/>
    </xf>
  </cellXfs>
  <cellStyles count="970">
    <cellStyle name="_Copy of 20080515_RFC_Input_17 08 2008_VF" xfId="7"/>
    <cellStyle name="_Copy of 20080515_RFC_Input_17 08 2008_VF 2" xfId="111"/>
    <cellStyle name="_Copy of 20080515_RFC_Input_17 08 2008_VF 2 2" xfId="112"/>
    <cellStyle name="_Copy of 20080515_RFC_Input_17 08 2008_VF 2 2 2" xfId="629"/>
    <cellStyle name="_Copy of 20080515_RFC_Input_17 08 2008_VF 2 3" xfId="113"/>
    <cellStyle name="_Copy of 20080515_RFC_Input_17 08 2008_VF 2 3 2" xfId="114"/>
    <cellStyle name="_Copy of 20080515_RFC_Input_17 08 2008_VF 2 3 2 2" xfId="631"/>
    <cellStyle name="_Copy of 20080515_RFC_Input_17 08 2008_VF 2 3 3" xfId="630"/>
    <cellStyle name="_Copy of 20080515_RFC_Input_17 08 2008_VF 2 4" xfId="628"/>
    <cellStyle name="_Copy of 20080515_RFC_Input_17 08 2008_VF 3" xfId="115"/>
    <cellStyle name="_Copy of 20080515_RFC_Input_17 08 2008_VF 3 2" xfId="632"/>
    <cellStyle name="_Copy of 20080515_RFC_Input_17 08 2008_VF 4" xfId="116"/>
    <cellStyle name="_Copy of 20080515_RFC_Input_17 08 2008_VF 4 2" xfId="117"/>
    <cellStyle name="_Copy of 20080515_RFC_Input_17 08 2008_VF 4 2 2" xfId="634"/>
    <cellStyle name="_Copy of 20080515_RFC_Input_17 08 2008_VF 4 3" xfId="633"/>
    <cellStyle name="_Copy of 20080515_RFC_Input_17 08 2008_VF 5" xfId="118"/>
    <cellStyle name="_Copy of 20080515_RFC_Input_17 08 2008_VF 5 2" xfId="635"/>
    <cellStyle name="_Copy of 20080515_RFC_Input_17 08 2008_VF 6" xfId="627"/>
    <cellStyle name="=C:\WINNT\SYSTEM32\COMMAND.COM" xfId="16"/>
    <cellStyle name="20% - Accent1 2" xfId="18"/>
    <cellStyle name="20% - Accent1 2 2" xfId="50"/>
    <cellStyle name="20% - Accent1 2 2 2" xfId="465"/>
    <cellStyle name="20% - Accent1 2 2 2 2" xfId="532"/>
    <cellStyle name="20% - Accent1 2 2 2 2 2" xfId="856"/>
    <cellStyle name="20% - Accent1 2 2 2 3" xfId="597"/>
    <cellStyle name="20% - Accent1 2 2 2 3 2" xfId="921"/>
    <cellStyle name="20% - Accent1 2 2 2 4" xfId="790"/>
    <cellStyle name="20% - Accent1 2 2 3" xfId="120"/>
    <cellStyle name="20% - Accent1 2 2 4" xfId="725"/>
    <cellStyle name="20% - Accent1 2 3" xfId="121"/>
    <cellStyle name="20% - Accent1 2 4" xfId="119"/>
    <cellStyle name="20% - Accent1 2 5" xfId="83"/>
    <cellStyle name="20% - Accent1 2 5 2" xfId="756"/>
    <cellStyle name="20% - Accent1 2 6" xfId="498"/>
    <cellStyle name="20% - Accent1 2 6 2" xfId="822"/>
    <cellStyle name="20% - Accent1 2 7" xfId="563"/>
    <cellStyle name="20% - Accent1 2 7 2" xfId="887"/>
    <cellStyle name="20% - Accent1 2 8" xfId="694"/>
    <cellStyle name="20% - Accent1 3" xfId="19"/>
    <cellStyle name="20% - Accent1 3 2" xfId="51"/>
    <cellStyle name="20% - Accent1 3 2 2" xfId="466"/>
    <cellStyle name="20% - Accent1 3 2 2 2" xfId="533"/>
    <cellStyle name="20% - Accent1 3 2 2 2 2" xfId="857"/>
    <cellStyle name="20% - Accent1 3 2 2 3" xfId="598"/>
    <cellStyle name="20% - Accent1 3 2 2 3 2" xfId="922"/>
    <cellStyle name="20% - Accent1 3 2 2 4" xfId="791"/>
    <cellStyle name="20% - Accent1 3 2 3" xfId="122"/>
    <cellStyle name="20% - Accent1 3 2 4" xfId="726"/>
    <cellStyle name="20% - Accent1 3 3" xfId="84"/>
    <cellStyle name="20% - Accent1 3 3 2" xfId="757"/>
    <cellStyle name="20% - Accent1 3 4" xfId="499"/>
    <cellStyle name="20% - Accent1 3 4 2" xfId="823"/>
    <cellStyle name="20% - Accent1 3 5" xfId="564"/>
    <cellStyle name="20% - Accent1 3 5 2" xfId="888"/>
    <cellStyle name="20% - Accent1 3 6" xfId="695"/>
    <cellStyle name="20% - Accent1 4" xfId="123"/>
    <cellStyle name="20% - Accent1 5" xfId="124"/>
    <cellStyle name="20% - Accent2 2" xfId="20"/>
    <cellStyle name="20% - Accent2 2 2" xfId="52"/>
    <cellStyle name="20% - Accent2 2 2 2" xfId="467"/>
    <cellStyle name="20% - Accent2 2 2 2 2" xfId="534"/>
    <cellStyle name="20% - Accent2 2 2 2 2 2" xfId="858"/>
    <cellStyle name="20% - Accent2 2 2 2 3" xfId="599"/>
    <cellStyle name="20% - Accent2 2 2 2 3 2" xfId="923"/>
    <cellStyle name="20% - Accent2 2 2 2 4" xfId="792"/>
    <cellStyle name="20% - Accent2 2 2 3" xfId="126"/>
    <cellStyle name="20% - Accent2 2 2 4" xfId="727"/>
    <cellStyle name="20% - Accent2 2 3" xfId="127"/>
    <cellStyle name="20% - Accent2 2 4" xfId="125"/>
    <cellStyle name="20% - Accent2 2 5" xfId="85"/>
    <cellStyle name="20% - Accent2 2 5 2" xfId="758"/>
    <cellStyle name="20% - Accent2 2 6" xfId="500"/>
    <cellStyle name="20% - Accent2 2 6 2" xfId="824"/>
    <cellStyle name="20% - Accent2 2 7" xfId="565"/>
    <cellStyle name="20% - Accent2 2 7 2" xfId="889"/>
    <cellStyle name="20% - Accent2 2 8" xfId="696"/>
    <cellStyle name="20% - Accent2 3" xfId="21"/>
    <cellStyle name="20% - Accent2 3 2" xfId="53"/>
    <cellStyle name="20% - Accent2 3 2 2" xfId="468"/>
    <cellStyle name="20% - Accent2 3 2 2 2" xfId="535"/>
    <cellStyle name="20% - Accent2 3 2 2 2 2" xfId="859"/>
    <cellStyle name="20% - Accent2 3 2 2 3" xfId="600"/>
    <cellStyle name="20% - Accent2 3 2 2 3 2" xfId="924"/>
    <cellStyle name="20% - Accent2 3 2 2 4" xfId="793"/>
    <cellStyle name="20% - Accent2 3 2 3" xfId="128"/>
    <cellStyle name="20% - Accent2 3 2 4" xfId="728"/>
    <cellStyle name="20% - Accent2 3 3" xfId="86"/>
    <cellStyle name="20% - Accent2 3 3 2" xfId="759"/>
    <cellStyle name="20% - Accent2 3 4" xfId="501"/>
    <cellStyle name="20% - Accent2 3 4 2" xfId="825"/>
    <cellStyle name="20% - Accent2 3 5" xfId="566"/>
    <cellStyle name="20% - Accent2 3 5 2" xfId="890"/>
    <cellStyle name="20% - Accent2 3 6" xfId="697"/>
    <cellStyle name="20% - Accent2 4" xfId="129"/>
    <cellStyle name="20% - Accent2 5" xfId="130"/>
    <cellStyle name="20% - Accent3 2" xfId="22"/>
    <cellStyle name="20% - Accent3 2 2" xfId="54"/>
    <cellStyle name="20% - Accent3 2 2 2" xfId="469"/>
    <cellStyle name="20% - Accent3 2 2 2 2" xfId="536"/>
    <cellStyle name="20% - Accent3 2 2 2 2 2" xfId="860"/>
    <cellStyle name="20% - Accent3 2 2 2 3" xfId="601"/>
    <cellStyle name="20% - Accent3 2 2 2 3 2" xfId="925"/>
    <cellStyle name="20% - Accent3 2 2 2 4" xfId="794"/>
    <cellStyle name="20% - Accent3 2 2 3" xfId="132"/>
    <cellStyle name="20% - Accent3 2 2 4" xfId="729"/>
    <cellStyle name="20% - Accent3 2 3" xfId="133"/>
    <cellStyle name="20% - Accent3 2 4" xfId="131"/>
    <cellStyle name="20% - Accent3 2 5" xfId="87"/>
    <cellStyle name="20% - Accent3 2 5 2" xfId="760"/>
    <cellStyle name="20% - Accent3 2 6" xfId="502"/>
    <cellStyle name="20% - Accent3 2 6 2" xfId="826"/>
    <cellStyle name="20% - Accent3 2 7" xfId="567"/>
    <cellStyle name="20% - Accent3 2 7 2" xfId="891"/>
    <cellStyle name="20% - Accent3 2 8" xfId="698"/>
    <cellStyle name="20% - Accent3 3" xfId="23"/>
    <cellStyle name="20% - Accent3 3 2" xfId="55"/>
    <cellStyle name="20% - Accent3 3 2 2" xfId="470"/>
    <cellStyle name="20% - Accent3 3 2 2 2" xfId="537"/>
    <cellStyle name="20% - Accent3 3 2 2 2 2" xfId="861"/>
    <cellStyle name="20% - Accent3 3 2 2 3" xfId="602"/>
    <cellStyle name="20% - Accent3 3 2 2 3 2" xfId="926"/>
    <cellStyle name="20% - Accent3 3 2 2 4" xfId="795"/>
    <cellStyle name="20% - Accent3 3 2 3" xfId="134"/>
    <cellStyle name="20% - Accent3 3 2 4" xfId="730"/>
    <cellStyle name="20% - Accent3 3 3" xfId="88"/>
    <cellStyle name="20% - Accent3 3 3 2" xfId="761"/>
    <cellStyle name="20% - Accent3 3 4" xfId="503"/>
    <cellStyle name="20% - Accent3 3 4 2" xfId="827"/>
    <cellStyle name="20% - Accent3 3 5" xfId="568"/>
    <cellStyle name="20% - Accent3 3 5 2" xfId="892"/>
    <cellStyle name="20% - Accent3 3 6" xfId="699"/>
    <cellStyle name="20% - Accent3 4" xfId="135"/>
    <cellStyle name="20% - Accent3 5" xfId="136"/>
    <cellStyle name="20% - Accent4 2" xfId="24"/>
    <cellStyle name="20% - Accent4 2 2" xfId="56"/>
    <cellStyle name="20% - Accent4 2 2 2" xfId="471"/>
    <cellStyle name="20% - Accent4 2 2 2 2" xfId="538"/>
    <cellStyle name="20% - Accent4 2 2 2 2 2" xfId="862"/>
    <cellStyle name="20% - Accent4 2 2 2 3" xfId="603"/>
    <cellStyle name="20% - Accent4 2 2 2 3 2" xfId="927"/>
    <cellStyle name="20% - Accent4 2 2 2 4" xfId="796"/>
    <cellStyle name="20% - Accent4 2 2 3" xfId="138"/>
    <cellStyle name="20% - Accent4 2 2 4" xfId="731"/>
    <cellStyle name="20% - Accent4 2 3" xfId="139"/>
    <cellStyle name="20% - Accent4 2 4" xfId="137"/>
    <cellStyle name="20% - Accent4 2 5" xfId="89"/>
    <cellStyle name="20% - Accent4 2 5 2" xfId="762"/>
    <cellStyle name="20% - Accent4 2 6" xfId="504"/>
    <cellStyle name="20% - Accent4 2 6 2" xfId="828"/>
    <cellStyle name="20% - Accent4 2 7" xfId="569"/>
    <cellStyle name="20% - Accent4 2 7 2" xfId="893"/>
    <cellStyle name="20% - Accent4 2 8" xfId="700"/>
    <cellStyle name="20% - Accent4 3" xfId="25"/>
    <cellStyle name="20% - Accent4 3 2" xfId="57"/>
    <cellStyle name="20% - Accent4 3 2 2" xfId="472"/>
    <cellStyle name="20% - Accent4 3 2 2 2" xfId="539"/>
    <cellStyle name="20% - Accent4 3 2 2 2 2" xfId="863"/>
    <cellStyle name="20% - Accent4 3 2 2 3" xfId="604"/>
    <cellStyle name="20% - Accent4 3 2 2 3 2" xfId="928"/>
    <cellStyle name="20% - Accent4 3 2 2 4" xfId="797"/>
    <cellStyle name="20% - Accent4 3 2 3" xfId="140"/>
    <cellStyle name="20% - Accent4 3 2 4" xfId="732"/>
    <cellStyle name="20% - Accent4 3 3" xfId="90"/>
    <cellStyle name="20% - Accent4 3 3 2" xfId="763"/>
    <cellStyle name="20% - Accent4 3 4" xfId="505"/>
    <cellStyle name="20% - Accent4 3 4 2" xfId="829"/>
    <cellStyle name="20% - Accent4 3 5" xfId="570"/>
    <cellStyle name="20% - Accent4 3 5 2" xfId="894"/>
    <cellStyle name="20% - Accent4 3 6" xfId="701"/>
    <cellStyle name="20% - Accent4 4" xfId="141"/>
    <cellStyle name="20% - Accent4 5" xfId="142"/>
    <cellStyle name="20% - Accent5 2" xfId="26"/>
    <cellStyle name="20% - Accent5 2 2" xfId="58"/>
    <cellStyle name="20% - Accent5 2 2 2" xfId="473"/>
    <cellStyle name="20% - Accent5 2 2 2 2" xfId="540"/>
    <cellStyle name="20% - Accent5 2 2 2 2 2" xfId="864"/>
    <cellStyle name="20% - Accent5 2 2 2 3" xfId="605"/>
    <cellStyle name="20% - Accent5 2 2 2 3 2" xfId="929"/>
    <cellStyle name="20% - Accent5 2 2 2 4" xfId="798"/>
    <cellStyle name="20% - Accent5 2 2 3" xfId="144"/>
    <cellStyle name="20% - Accent5 2 2 4" xfId="733"/>
    <cellStyle name="20% - Accent5 2 3" xfId="145"/>
    <cellStyle name="20% - Accent5 2 4" xfId="143"/>
    <cellStyle name="20% - Accent5 2 5" xfId="91"/>
    <cellStyle name="20% - Accent5 2 5 2" xfId="764"/>
    <cellStyle name="20% - Accent5 2 6" xfId="506"/>
    <cellStyle name="20% - Accent5 2 6 2" xfId="830"/>
    <cellStyle name="20% - Accent5 2 7" xfId="571"/>
    <cellStyle name="20% - Accent5 2 7 2" xfId="895"/>
    <cellStyle name="20% - Accent5 2 8" xfId="702"/>
    <cellStyle name="20% - Accent5 3" xfId="27"/>
    <cellStyle name="20% - Accent5 3 2" xfId="59"/>
    <cellStyle name="20% - Accent5 3 2 2" xfId="474"/>
    <cellStyle name="20% - Accent5 3 2 2 2" xfId="541"/>
    <cellStyle name="20% - Accent5 3 2 2 2 2" xfId="865"/>
    <cellStyle name="20% - Accent5 3 2 2 3" xfId="606"/>
    <cellStyle name="20% - Accent5 3 2 2 3 2" xfId="930"/>
    <cellStyle name="20% - Accent5 3 2 2 4" xfId="799"/>
    <cellStyle name="20% - Accent5 3 2 3" xfId="146"/>
    <cellStyle name="20% - Accent5 3 2 4" xfId="734"/>
    <cellStyle name="20% - Accent5 3 3" xfId="92"/>
    <cellStyle name="20% - Accent5 3 3 2" xfId="765"/>
    <cellStyle name="20% - Accent5 3 4" xfId="507"/>
    <cellStyle name="20% - Accent5 3 4 2" xfId="831"/>
    <cellStyle name="20% - Accent5 3 5" xfId="572"/>
    <cellStyle name="20% - Accent5 3 5 2" xfId="896"/>
    <cellStyle name="20% - Accent5 3 6" xfId="703"/>
    <cellStyle name="20% - Accent5 4" xfId="147"/>
    <cellStyle name="20% - Accent5 5" xfId="148"/>
    <cellStyle name="20% - Accent6 2" xfId="28"/>
    <cellStyle name="20% - Accent6 2 2" xfId="60"/>
    <cellStyle name="20% - Accent6 2 2 2" xfId="475"/>
    <cellStyle name="20% - Accent6 2 2 2 2" xfId="542"/>
    <cellStyle name="20% - Accent6 2 2 2 2 2" xfId="866"/>
    <cellStyle name="20% - Accent6 2 2 2 3" xfId="607"/>
    <cellStyle name="20% - Accent6 2 2 2 3 2" xfId="931"/>
    <cellStyle name="20% - Accent6 2 2 2 4" xfId="800"/>
    <cellStyle name="20% - Accent6 2 2 3" xfId="150"/>
    <cellStyle name="20% - Accent6 2 2 4" xfId="735"/>
    <cellStyle name="20% - Accent6 2 3" xfId="151"/>
    <cellStyle name="20% - Accent6 2 4" xfId="149"/>
    <cellStyle name="20% - Accent6 2 5" xfId="93"/>
    <cellStyle name="20% - Accent6 2 5 2" xfId="766"/>
    <cellStyle name="20% - Accent6 2 6" xfId="508"/>
    <cellStyle name="20% - Accent6 2 6 2" xfId="832"/>
    <cellStyle name="20% - Accent6 2 7" xfId="573"/>
    <cellStyle name="20% - Accent6 2 7 2" xfId="897"/>
    <cellStyle name="20% - Accent6 2 8" xfId="704"/>
    <cellStyle name="20% - Accent6 3" xfId="29"/>
    <cellStyle name="20% - Accent6 3 2" xfId="61"/>
    <cellStyle name="20% - Accent6 3 2 2" xfId="476"/>
    <cellStyle name="20% - Accent6 3 2 2 2" xfId="543"/>
    <cellStyle name="20% - Accent6 3 2 2 2 2" xfId="867"/>
    <cellStyle name="20% - Accent6 3 2 2 3" xfId="608"/>
    <cellStyle name="20% - Accent6 3 2 2 3 2" xfId="932"/>
    <cellStyle name="20% - Accent6 3 2 2 4" xfId="801"/>
    <cellStyle name="20% - Accent6 3 2 3" xfId="152"/>
    <cellStyle name="20% - Accent6 3 2 4" xfId="736"/>
    <cellStyle name="20% - Accent6 3 3" xfId="94"/>
    <cellStyle name="20% - Accent6 3 3 2" xfId="767"/>
    <cellStyle name="20% - Accent6 3 4" xfId="509"/>
    <cellStyle name="20% - Accent6 3 4 2" xfId="833"/>
    <cellStyle name="20% - Accent6 3 5" xfId="574"/>
    <cellStyle name="20% - Accent6 3 5 2" xfId="898"/>
    <cellStyle name="20% - Accent6 3 6" xfId="705"/>
    <cellStyle name="20% - Accent6 4" xfId="153"/>
    <cellStyle name="20% - Accent6 5" xfId="154"/>
    <cellStyle name="20% - Akzent1" xfId="155"/>
    <cellStyle name="20% - Akzent2" xfId="156"/>
    <cellStyle name="20% - Akzent3" xfId="157"/>
    <cellStyle name="20% - Akzent4" xfId="158"/>
    <cellStyle name="20% - Akzent5" xfId="159"/>
    <cellStyle name="20% - Akzent6" xfId="160"/>
    <cellStyle name="40% - Accent1 2" xfId="30"/>
    <cellStyle name="40% - Accent1 2 2" xfId="62"/>
    <cellStyle name="40% - Accent1 2 2 2" xfId="477"/>
    <cellStyle name="40% - Accent1 2 2 2 2" xfId="544"/>
    <cellStyle name="40% - Accent1 2 2 2 2 2" xfId="868"/>
    <cellStyle name="40% - Accent1 2 2 2 3" xfId="609"/>
    <cellStyle name="40% - Accent1 2 2 2 3 2" xfId="933"/>
    <cellStyle name="40% - Accent1 2 2 2 4" xfId="802"/>
    <cellStyle name="40% - Accent1 2 2 3" xfId="162"/>
    <cellStyle name="40% - Accent1 2 2 4" xfId="737"/>
    <cellStyle name="40% - Accent1 2 3" xfId="163"/>
    <cellStyle name="40% - Accent1 2 4" xfId="161"/>
    <cellStyle name="40% - Accent1 2 5" xfId="95"/>
    <cellStyle name="40% - Accent1 2 5 2" xfId="768"/>
    <cellStyle name="40% - Accent1 2 6" xfId="510"/>
    <cellStyle name="40% - Accent1 2 6 2" xfId="834"/>
    <cellStyle name="40% - Accent1 2 7" xfId="575"/>
    <cellStyle name="40% - Accent1 2 7 2" xfId="899"/>
    <cellStyle name="40% - Accent1 2 8" xfId="706"/>
    <cellStyle name="40% - Accent1 3" xfId="31"/>
    <cellStyle name="40% - Accent1 3 2" xfId="63"/>
    <cellStyle name="40% - Accent1 3 2 2" xfId="478"/>
    <cellStyle name="40% - Accent1 3 2 2 2" xfId="545"/>
    <cellStyle name="40% - Accent1 3 2 2 2 2" xfId="869"/>
    <cellStyle name="40% - Accent1 3 2 2 3" xfId="610"/>
    <cellStyle name="40% - Accent1 3 2 2 3 2" xfId="934"/>
    <cellStyle name="40% - Accent1 3 2 2 4" xfId="803"/>
    <cellStyle name="40% - Accent1 3 2 3" xfId="164"/>
    <cellStyle name="40% - Accent1 3 2 4" xfId="738"/>
    <cellStyle name="40% - Accent1 3 3" xfId="96"/>
    <cellStyle name="40% - Accent1 3 3 2" xfId="769"/>
    <cellStyle name="40% - Accent1 3 4" xfId="511"/>
    <cellStyle name="40% - Accent1 3 4 2" xfId="835"/>
    <cellStyle name="40% - Accent1 3 5" xfId="576"/>
    <cellStyle name="40% - Accent1 3 5 2" xfId="900"/>
    <cellStyle name="40% - Accent1 3 6" xfId="707"/>
    <cellStyle name="40% - Accent1 4" xfId="165"/>
    <cellStyle name="40% - Accent1 5" xfId="166"/>
    <cellStyle name="40% - Accent2 2" xfId="32"/>
    <cellStyle name="40% - Accent2 2 2" xfId="64"/>
    <cellStyle name="40% - Accent2 2 2 2" xfId="479"/>
    <cellStyle name="40% - Accent2 2 2 2 2" xfId="546"/>
    <cellStyle name="40% - Accent2 2 2 2 2 2" xfId="870"/>
    <cellStyle name="40% - Accent2 2 2 2 3" xfId="611"/>
    <cellStyle name="40% - Accent2 2 2 2 3 2" xfId="935"/>
    <cellStyle name="40% - Accent2 2 2 2 4" xfId="804"/>
    <cellStyle name="40% - Accent2 2 2 3" xfId="168"/>
    <cellStyle name="40% - Accent2 2 2 4" xfId="739"/>
    <cellStyle name="40% - Accent2 2 3" xfId="169"/>
    <cellStyle name="40% - Accent2 2 4" xfId="167"/>
    <cellStyle name="40% - Accent2 2 5" xfId="97"/>
    <cellStyle name="40% - Accent2 2 5 2" xfId="770"/>
    <cellStyle name="40% - Accent2 2 6" xfId="512"/>
    <cellStyle name="40% - Accent2 2 6 2" xfId="836"/>
    <cellStyle name="40% - Accent2 2 7" xfId="577"/>
    <cellStyle name="40% - Accent2 2 7 2" xfId="901"/>
    <cellStyle name="40% - Accent2 2 8" xfId="708"/>
    <cellStyle name="40% - Accent2 3" xfId="33"/>
    <cellStyle name="40% - Accent2 3 2" xfId="65"/>
    <cellStyle name="40% - Accent2 3 2 2" xfId="480"/>
    <cellStyle name="40% - Accent2 3 2 2 2" xfId="547"/>
    <cellStyle name="40% - Accent2 3 2 2 2 2" xfId="871"/>
    <cellStyle name="40% - Accent2 3 2 2 3" xfId="612"/>
    <cellStyle name="40% - Accent2 3 2 2 3 2" xfId="936"/>
    <cellStyle name="40% - Accent2 3 2 2 4" xfId="805"/>
    <cellStyle name="40% - Accent2 3 2 3" xfId="170"/>
    <cellStyle name="40% - Accent2 3 2 4" xfId="740"/>
    <cellStyle name="40% - Accent2 3 3" xfId="98"/>
    <cellStyle name="40% - Accent2 3 3 2" xfId="771"/>
    <cellStyle name="40% - Accent2 3 4" xfId="513"/>
    <cellStyle name="40% - Accent2 3 4 2" xfId="837"/>
    <cellStyle name="40% - Accent2 3 5" xfId="578"/>
    <cellStyle name="40% - Accent2 3 5 2" xfId="902"/>
    <cellStyle name="40% - Accent2 3 6" xfId="709"/>
    <cellStyle name="40% - Accent2 4" xfId="171"/>
    <cellStyle name="40% - Accent2 5" xfId="172"/>
    <cellStyle name="40% - Accent3 2" xfId="34"/>
    <cellStyle name="40% - Accent3 2 2" xfId="66"/>
    <cellStyle name="40% - Accent3 2 2 2" xfId="481"/>
    <cellStyle name="40% - Accent3 2 2 2 2" xfId="548"/>
    <cellStyle name="40% - Accent3 2 2 2 2 2" xfId="872"/>
    <cellStyle name="40% - Accent3 2 2 2 3" xfId="613"/>
    <cellStyle name="40% - Accent3 2 2 2 3 2" xfId="937"/>
    <cellStyle name="40% - Accent3 2 2 2 4" xfId="806"/>
    <cellStyle name="40% - Accent3 2 2 3" xfId="174"/>
    <cellStyle name="40% - Accent3 2 2 4" xfId="741"/>
    <cellStyle name="40% - Accent3 2 3" xfId="175"/>
    <cellStyle name="40% - Accent3 2 4" xfId="173"/>
    <cellStyle name="40% - Accent3 2 5" xfId="99"/>
    <cellStyle name="40% - Accent3 2 5 2" xfId="772"/>
    <cellStyle name="40% - Accent3 2 6" xfId="514"/>
    <cellStyle name="40% - Accent3 2 6 2" xfId="838"/>
    <cellStyle name="40% - Accent3 2 7" xfId="579"/>
    <cellStyle name="40% - Accent3 2 7 2" xfId="903"/>
    <cellStyle name="40% - Accent3 2 8" xfId="710"/>
    <cellStyle name="40% - Accent3 3" xfId="35"/>
    <cellStyle name="40% - Accent3 3 2" xfId="67"/>
    <cellStyle name="40% - Accent3 3 2 2" xfId="482"/>
    <cellStyle name="40% - Accent3 3 2 2 2" xfId="549"/>
    <cellStyle name="40% - Accent3 3 2 2 2 2" xfId="873"/>
    <cellStyle name="40% - Accent3 3 2 2 3" xfId="614"/>
    <cellStyle name="40% - Accent3 3 2 2 3 2" xfId="938"/>
    <cellStyle name="40% - Accent3 3 2 2 4" xfId="807"/>
    <cellStyle name="40% - Accent3 3 2 3" xfId="176"/>
    <cellStyle name="40% - Accent3 3 2 4" xfId="742"/>
    <cellStyle name="40% - Accent3 3 3" xfId="100"/>
    <cellStyle name="40% - Accent3 3 3 2" xfId="773"/>
    <cellStyle name="40% - Accent3 3 4" xfId="515"/>
    <cellStyle name="40% - Accent3 3 4 2" xfId="839"/>
    <cellStyle name="40% - Accent3 3 5" xfId="580"/>
    <cellStyle name="40% - Accent3 3 5 2" xfId="904"/>
    <cellStyle name="40% - Accent3 3 6" xfId="711"/>
    <cellStyle name="40% - Accent3 4" xfId="177"/>
    <cellStyle name="40% - Accent3 5" xfId="178"/>
    <cellStyle name="40% - Accent4 2" xfId="36"/>
    <cellStyle name="40% - Accent4 2 2" xfId="68"/>
    <cellStyle name="40% - Accent4 2 2 2" xfId="483"/>
    <cellStyle name="40% - Accent4 2 2 2 2" xfId="550"/>
    <cellStyle name="40% - Accent4 2 2 2 2 2" xfId="874"/>
    <cellStyle name="40% - Accent4 2 2 2 3" xfId="615"/>
    <cellStyle name="40% - Accent4 2 2 2 3 2" xfId="939"/>
    <cellStyle name="40% - Accent4 2 2 2 4" xfId="808"/>
    <cellStyle name="40% - Accent4 2 2 3" xfId="180"/>
    <cellStyle name="40% - Accent4 2 2 4" xfId="743"/>
    <cellStyle name="40% - Accent4 2 3" xfId="181"/>
    <cellStyle name="40% - Accent4 2 4" xfId="179"/>
    <cellStyle name="40% - Accent4 2 5" xfId="101"/>
    <cellStyle name="40% - Accent4 2 5 2" xfId="774"/>
    <cellStyle name="40% - Accent4 2 6" xfId="516"/>
    <cellStyle name="40% - Accent4 2 6 2" xfId="840"/>
    <cellStyle name="40% - Accent4 2 7" xfId="581"/>
    <cellStyle name="40% - Accent4 2 7 2" xfId="905"/>
    <cellStyle name="40% - Accent4 2 8" xfId="712"/>
    <cellStyle name="40% - Accent4 3" xfId="37"/>
    <cellStyle name="40% - Accent4 3 2" xfId="69"/>
    <cellStyle name="40% - Accent4 3 2 2" xfId="484"/>
    <cellStyle name="40% - Accent4 3 2 2 2" xfId="551"/>
    <cellStyle name="40% - Accent4 3 2 2 2 2" xfId="875"/>
    <cellStyle name="40% - Accent4 3 2 2 3" xfId="616"/>
    <cellStyle name="40% - Accent4 3 2 2 3 2" xfId="940"/>
    <cellStyle name="40% - Accent4 3 2 2 4" xfId="809"/>
    <cellStyle name="40% - Accent4 3 2 3" xfId="182"/>
    <cellStyle name="40% - Accent4 3 2 4" xfId="744"/>
    <cellStyle name="40% - Accent4 3 3" xfId="102"/>
    <cellStyle name="40% - Accent4 3 3 2" xfId="775"/>
    <cellStyle name="40% - Accent4 3 4" xfId="517"/>
    <cellStyle name="40% - Accent4 3 4 2" xfId="841"/>
    <cellStyle name="40% - Accent4 3 5" xfId="582"/>
    <cellStyle name="40% - Accent4 3 5 2" xfId="906"/>
    <cellStyle name="40% - Accent4 3 6" xfId="713"/>
    <cellStyle name="40% - Accent4 4" xfId="183"/>
    <cellStyle name="40% - Accent4 5" xfId="184"/>
    <cellStyle name="40% - Accent5 2" xfId="38"/>
    <cellStyle name="40% - Accent5 2 2" xfId="70"/>
    <cellStyle name="40% - Accent5 2 2 2" xfId="485"/>
    <cellStyle name="40% - Accent5 2 2 2 2" xfId="552"/>
    <cellStyle name="40% - Accent5 2 2 2 2 2" xfId="876"/>
    <cellStyle name="40% - Accent5 2 2 2 3" xfId="617"/>
    <cellStyle name="40% - Accent5 2 2 2 3 2" xfId="941"/>
    <cellStyle name="40% - Accent5 2 2 2 4" xfId="810"/>
    <cellStyle name="40% - Accent5 2 2 3" xfId="186"/>
    <cellStyle name="40% - Accent5 2 2 4" xfId="745"/>
    <cellStyle name="40% - Accent5 2 3" xfId="187"/>
    <cellStyle name="40% - Accent5 2 4" xfId="185"/>
    <cellStyle name="40% - Accent5 2 5" xfId="103"/>
    <cellStyle name="40% - Accent5 2 5 2" xfId="776"/>
    <cellStyle name="40% - Accent5 2 6" xfId="518"/>
    <cellStyle name="40% - Accent5 2 6 2" xfId="842"/>
    <cellStyle name="40% - Accent5 2 7" xfId="583"/>
    <cellStyle name="40% - Accent5 2 7 2" xfId="907"/>
    <cellStyle name="40% - Accent5 2 8" xfId="714"/>
    <cellStyle name="40% - Accent5 3" xfId="39"/>
    <cellStyle name="40% - Accent5 3 2" xfId="71"/>
    <cellStyle name="40% - Accent5 3 2 2" xfId="486"/>
    <cellStyle name="40% - Accent5 3 2 2 2" xfId="553"/>
    <cellStyle name="40% - Accent5 3 2 2 2 2" xfId="877"/>
    <cellStyle name="40% - Accent5 3 2 2 3" xfId="618"/>
    <cellStyle name="40% - Accent5 3 2 2 3 2" xfId="942"/>
    <cellStyle name="40% - Accent5 3 2 2 4" xfId="811"/>
    <cellStyle name="40% - Accent5 3 2 3" xfId="188"/>
    <cellStyle name="40% - Accent5 3 2 4" xfId="746"/>
    <cellStyle name="40% - Accent5 3 3" xfId="104"/>
    <cellStyle name="40% - Accent5 3 3 2" xfId="777"/>
    <cellStyle name="40% - Accent5 3 4" xfId="519"/>
    <cellStyle name="40% - Accent5 3 4 2" xfId="843"/>
    <cellStyle name="40% - Accent5 3 5" xfId="584"/>
    <cellStyle name="40% - Accent5 3 5 2" xfId="908"/>
    <cellStyle name="40% - Accent5 3 6" xfId="715"/>
    <cellStyle name="40% - Accent5 4" xfId="189"/>
    <cellStyle name="40% - Accent5 5" xfId="190"/>
    <cellStyle name="40% - Accent6 2" xfId="40"/>
    <cellStyle name="40% - Accent6 2 2" xfId="72"/>
    <cellStyle name="40% - Accent6 2 2 2" xfId="487"/>
    <cellStyle name="40% - Accent6 2 2 2 2" xfId="554"/>
    <cellStyle name="40% - Accent6 2 2 2 2 2" xfId="878"/>
    <cellStyle name="40% - Accent6 2 2 2 3" xfId="619"/>
    <cellStyle name="40% - Accent6 2 2 2 3 2" xfId="943"/>
    <cellStyle name="40% - Accent6 2 2 2 4" xfId="812"/>
    <cellStyle name="40% - Accent6 2 2 3" xfId="192"/>
    <cellStyle name="40% - Accent6 2 2 4" xfId="747"/>
    <cellStyle name="40% - Accent6 2 3" xfId="193"/>
    <cellStyle name="40% - Accent6 2 4" xfId="191"/>
    <cellStyle name="40% - Accent6 2 5" xfId="105"/>
    <cellStyle name="40% - Accent6 2 5 2" xfId="778"/>
    <cellStyle name="40% - Accent6 2 6" xfId="520"/>
    <cellStyle name="40% - Accent6 2 6 2" xfId="844"/>
    <cellStyle name="40% - Accent6 2 7" xfId="585"/>
    <cellStyle name="40% - Accent6 2 7 2" xfId="909"/>
    <cellStyle name="40% - Accent6 2 8" xfId="716"/>
    <cellStyle name="40% - Accent6 3" xfId="41"/>
    <cellStyle name="40% - Accent6 3 2" xfId="73"/>
    <cellStyle name="40% - Accent6 3 2 2" xfId="488"/>
    <cellStyle name="40% - Accent6 3 2 2 2" xfId="555"/>
    <cellStyle name="40% - Accent6 3 2 2 2 2" xfId="879"/>
    <cellStyle name="40% - Accent6 3 2 2 3" xfId="620"/>
    <cellStyle name="40% - Accent6 3 2 2 3 2" xfId="944"/>
    <cellStyle name="40% - Accent6 3 2 2 4" xfId="813"/>
    <cellStyle name="40% - Accent6 3 2 3" xfId="194"/>
    <cellStyle name="40% - Accent6 3 2 4" xfId="748"/>
    <cellStyle name="40% - Accent6 3 3" xfId="106"/>
    <cellStyle name="40% - Accent6 3 3 2" xfId="779"/>
    <cellStyle name="40% - Accent6 3 4" xfId="521"/>
    <cellStyle name="40% - Accent6 3 4 2" xfId="845"/>
    <cellStyle name="40% - Accent6 3 5" xfId="586"/>
    <cellStyle name="40% - Accent6 3 5 2" xfId="910"/>
    <cellStyle name="40% - Accent6 3 6" xfId="717"/>
    <cellStyle name="40% - Accent6 4" xfId="195"/>
    <cellStyle name="40% - Accent6 5" xfId="196"/>
    <cellStyle name="40% - Akzent1" xfId="197"/>
    <cellStyle name="40% - Akzent2" xfId="198"/>
    <cellStyle name="40% - Akzent3" xfId="199"/>
    <cellStyle name="40% - Akzent4" xfId="200"/>
    <cellStyle name="40% - Akzent5" xfId="201"/>
    <cellStyle name="40% - Akzent6" xfId="202"/>
    <cellStyle name="60% - Accent1 2" xfId="203"/>
    <cellStyle name="60% - Accent1 2 2" xfId="204"/>
    <cellStyle name="60% - Accent1 2 3" xfId="205"/>
    <cellStyle name="60% - Accent1 3" xfId="206"/>
    <cellStyle name="60% - Accent1 4" xfId="207"/>
    <cellStyle name="60% - Accent1 5" xfId="208"/>
    <cellStyle name="60% - Accent2 2" xfId="209"/>
    <cellStyle name="60% - Accent2 2 2" xfId="210"/>
    <cellStyle name="60% - Accent2 2 3" xfId="211"/>
    <cellStyle name="60% - Accent2 3" xfId="212"/>
    <cellStyle name="60% - Accent2 4" xfId="213"/>
    <cellStyle name="60% - Accent2 5" xfId="214"/>
    <cellStyle name="60% - Accent3 2" xfId="215"/>
    <cellStyle name="60% - Accent3 2 2" xfId="216"/>
    <cellStyle name="60% - Accent3 2 3" xfId="217"/>
    <cellStyle name="60% - Accent3 3" xfId="218"/>
    <cellStyle name="60% - Accent3 4" xfId="219"/>
    <cellStyle name="60% - Accent3 5" xfId="220"/>
    <cellStyle name="60% - Accent4 2" xfId="221"/>
    <cellStyle name="60% - Accent4 2 2" xfId="222"/>
    <cellStyle name="60% - Accent4 2 3" xfId="223"/>
    <cellStyle name="60% - Accent4 3" xfId="224"/>
    <cellStyle name="60% - Accent4 4" xfId="225"/>
    <cellStyle name="60% - Accent4 5" xfId="226"/>
    <cellStyle name="60% - Accent5 2" xfId="227"/>
    <cellStyle name="60% - Accent5 2 2" xfId="228"/>
    <cellStyle name="60% - Accent5 2 3" xfId="229"/>
    <cellStyle name="60% - Accent5 3" xfId="230"/>
    <cellStyle name="60% - Accent5 4" xfId="231"/>
    <cellStyle name="60% - Accent5 5" xfId="232"/>
    <cellStyle name="60% - Accent6 2" xfId="233"/>
    <cellStyle name="60% - Accent6 2 2" xfId="234"/>
    <cellStyle name="60% - Accent6 2 3" xfId="235"/>
    <cellStyle name="60% - Accent6 3" xfId="236"/>
    <cellStyle name="60% - Accent6 4" xfId="237"/>
    <cellStyle name="60% - Accent6 5" xfId="238"/>
    <cellStyle name="60% - Akzent1" xfId="239"/>
    <cellStyle name="60% - Akzent2" xfId="240"/>
    <cellStyle name="60% - Akzent3" xfId="241"/>
    <cellStyle name="60% - Akzent4" xfId="242"/>
    <cellStyle name="60% - Akzent5" xfId="243"/>
    <cellStyle name="60% - Akzent6" xfId="244"/>
    <cellStyle name="Accent1 2" xfId="245"/>
    <cellStyle name="Accent1 2 2" xfId="246"/>
    <cellStyle name="Accent1 2 3" xfId="247"/>
    <cellStyle name="Accent1 3" xfId="248"/>
    <cellStyle name="Accent1 4" xfId="249"/>
    <cellStyle name="Accent1 5" xfId="250"/>
    <cellStyle name="Accent2 2" xfId="251"/>
    <cellStyle name="Accent2 2 2" xfId="252"/>
    <cellStyle name="Accent2 2 3" xfId="253"/>
    <cellStyle name="Accent2 3" xfId="254"/>
    <cellStyle name="Accent2 4" xfId="255"/>
    <cellStyle name="Accent2 5" xfId="256"/>
    <cellStyle name="Accent2 6" xfId="257"/>
    <cellStyle name="Accent3 2" xfId="258"/>
    <cellStyle name="Accent3 2 2" xfId="259"/>
    <cellStyle name="Accent3 2 3" xfId="260"/>
    <cellStyle name="Accent3 3" xfId="261"/>
    <cellStyle name="Accent3 4" xfId="262"/>
    <cellStyle name="Accent3 5" xfId="263"/>
    <cellStyle name="Accent4 2" xfId="264"/>
    <cellStyle name="Accent4 2 2" xfId="265"/>
    <cellStyle name="Accent4 2 3" xfId="266"/>
    <cellStyle name="Accent4 3" xfId="267"/>
    <cellStyle name="Accent4 4" xfId="268"/>
    <cellStyle name="Accent4 5" xfId="269"/>
    <cellStyle name="Accent5 2" xfId="270"/>
    <cellStyle name="Accent5 2 2" xfId="271"/>
    <cellStyle name="Accent5 2 3" xfId="272"/>
    <cellStyle name="Accent5 3" xfId="273"/>
    <cellStyle name="Accent5 4" xfId="274"/>
    <cellStyle name="Accent5 5" xfId="275"/>
    <cellStyle name="Accent6 2" xfId="276"/>
    <cellStyle name="Accent6 2 2" xfId="277"/>
    <cellStyle name="Accent6 2 3" xfId="278"/>
    <cellStyle name="Accent6 3" xfId="279"/>
    <cellStyle name="Accent6 4" xfId="280"/>
    <cellStyle name="Accent6 5" xfId="281"/>
    <cellStyle name="Akzent1" xfId="282"/>
    <cellStyle name="Akzent2" xfId="283"/>
    <cellStyle name="Akzent3" xfId="284"/>
    <cellStyle name="Akzent4" xfId="285"/>
    <cellStyle name="Akzent5" xfId="286"/>
    <cellStyle name="Akzent6" xfId="287"/>
    <cellStyle name="Ausgabe" xfId="288"/>
    <cellStyle name="Bad 2" xfId="289"/>
    <cellStyle name="Bad 2 2" xfId="290"/>
    <cellStyle name="Bad 2 3" xfId="291"/>
    <cellStyle name="Bad 3" xfId="292"/>
    <cellStyle name="Bad 4" xfId="293"/>
    <cellStyle name="Bad 5" xfId="294"/>
    <cellStyle name="Bad 6" xfId="295"/>
    <cellStyle name="Berechnung" xfId="296"/>
    <cellStyle name="Calculation 2" xfId="297"/>
    <cellStyle name="Calculation 2 2" xfId="298"/>
    <cellStyle name="Calculation 2 3" xfId="299"/>
    <cellStyle name="Calculation 3" xfId="300"/>
    <cellStyle name="Calculation 4" xfId="301"/>
    <cellStyle name="Calculation 5" xfId="302"/>
    <cellStyle name="Calculation 6" xfId="303"/>
    <cellStyle name="Calculation 7" xfId="304"/>
    <cellStyle name="Check Cell 2" xfId="305"/>
    <cellStyle name="Check Cell 2 2" xfId="306"/>
    <cellStyle name="Check Cell 2 3" xfId="307"/>
    <cellStyle name="Check Cell 3" xfId="308"/>
    <cellStyle name="Check Cell 4" xfId="309"/>
    <cellStyle name="Check Cell 5" xfId="310"/>
    <cellStyle name="Comma 2" xfId="9"/>
    <cellStyle name="Comma 2 2" xfId="15"/>
    <cellStyle name="Comma 3" xfId="14"/>
    <cellStyle name="Comma 3 2" xfId="311"/>
    <cellStyle name="Comma 3 2 2" xfId="637"/>
    <cellStyle name="Comma 3 3" xfId="636"/>
    <cellStyle name="Comma 4" xfId="4"/>
    <cellStyle name="Comma 4 2" xfId="461"/>
    <cellStyle name="Comma 4 2 2" xfId="786"/>
    <cellStyle name="Comma 4 3" xfId="528"/>
    <cellStyle name="Comma 4 3 2" xfId="852"/>
    <cellStyle name="Comma 4 4" xfId="593"/>
    <cellStyle name="Comma 4 4 2" xfId="917"/>
    <cellStyle name="Comma 4 5" xfId="691"/>
    <cellStyle name="Comma 5" xfId="47"/>
    <cellStyle name="Comma 5 2" xfId="463"/>
    <cellStyle name="Comma 5 2 2" xfId="788"/>
    <cellStyle name="Comma 5 3" xfId="530"/>
    <cellStyle name="Comma 5 3 2" xfId="854"/>
    <cellStyle name="Comma 5 4" xfId="595"/>
    <cellStyle name="Comma 5 4 2" xfId="919"/>
    <cellStyle name="Comma 5 5" xfId="723"/>
    <cellStyle name="Comma 6" xfId="81"/>
    <cellStyle name="Comma 6 2" xfId="754"/>
    <cellStyle name="Comma 7" xfId="496"/>
    <cellStyle name="Comma 7 2" xfId="820"/>
    <cellStyle name="Comma 8" xfId="561"/>
    <cellStyle name="Comma 8 2" xfId="885"/>
    <cellStyle name="Comma_M&amp;A_Mortgage_Deck_Section_11_CSI" xfId="49"/>
    <cellStyle name="Comma0 - Modelo1" xfId="312"/>
    <cellStyle name="Comma0 - Style1" xfId="313"/>
    <cellStyle name="Comma1 - Modelo2" xfId="314"/>
    <cellStyle name="Comma1 - Style2" xfId="315"/>
    <cellStyle name="Dia" xfId="316"/>
    <cellStyle name="Eingabe" xfId="317"/>
    <cellStyle name="Encabez1" xfId="318"/>
    <cellStyle name="Encabez2" xfId="319"/>
    <cellStyle name="Ergebnis" xfId="320"/>
    <cellStyle name="Erklärender Text" xfId="321"/>
    <cellStyle name="Explanatory Text 2" xfId="322"/>
    <cellStyle name="Explanatory Text 2 2" xfId="323"/>
    <cellStyle name="Explanatory Text 2 3" xfId="324"/>
    <cellStyle name="Explanatory Text 3" xfId="325"/>
    <cellStyle name="Explanatory Text 4" xfId="326"/>
    <cellStyle name="Explanatory Text 5" xfId="327"/>
    <cellStyle name="F2" xfId="328"/>
    <cellStyle name="F3" xfId="329"/>
    <cellStyle name="F4" xfId="330"/>
    <cellStyle name="F5" xfId="331"/>
    <cellStyle name="F6" xfId="332"/>
    <cellStyle name="F7" xfId="333"/>
    <cellStyle name="F8" xfId="334"/>
    <cellStyle name="Fijo" xfId="335"/>
    <cellStyle name="Financiero" xfId="336"/>
    <cellStyle name="Good 2" xfId="337"/>
    <cellStyle name="Good 2 2" xfId="338"/>
    <cellStyle name="Good 2 3" xfId="339"/>
    <cellStyle name="Good 3" xfId="340"/>
    <cellStyle name="Good 4" xfId="341"/>
    <cellStyle name="Good 5" xfId="342"/>
    <cellStyle name="Good 6" xfId="343"/>
    <cellStyle name="Gut" xfId="344"/>
    <cellStyle name="Heading 1 2" xfId="345"/>
    <cellStyle name="Heading 1 2 2" xfId="346"/>
    <cellStyle name="Heading 1 2 3" xfId="347"/>
    <cellStyle name="Heading 1 3" xfId="348"/>
    <cellStyle name="Heading 1 4" xfId="349"/>
    <cellStyle name="Heading 1 5" xfId="350"/>
    <cellStyle name="Heading 2 2" xfId="351"/>
    <cellStyle name="Heading 2 2 2" xfId="352"/>
    <cellStyle name="Heading 2 2 3" xfId="353"/>
    <cellStyle name="Heading 2 3" xfId="354"/>
    <cellStyle name="Heading 2 4" xfId="355"/>
    <cellStyle name="Heading 2 5" xfId="356"/>
    <cellStyle name="Heading 3 2" xfId="357"/>
    <cellStyle name="Heading 3 2 2" xfId="358"/>
    <cellStyle name="Heading 3 2 3" xfId="359"/>
    <cellStyle name="Heading 3 3" xfId="360"/>
    <cellStyle name="Heading 3 4" xfId="361"/>
    <cellStyle name="Heading 3 5" xfId="362"/>
    <cellStyle name="Heading 4 2" xfId="363"/>
    <cellStyle name="Heading 4 2 2" xfId="364"/>
    <cellStyle name="Heading 4 2 3" xfId="365"/>
    <cellStyle name="Heading 4 3" xfId="366"/>
    <cellStyle name="Heading 4 4" xfId="367"/>
    <cellStyle name="Heading 4 5" xfId="368"/>
    <cellStyle name="Hipervínculo" xfId="369"/>
    <cellStyle name="Hyperlink" xfId="79" builtinId="8"/>
    <cellStyle name="Hyperlink 2" xfId="12"/>
    <cellStyle name="Input 2" xfId="370"/>
    <cellStyle name="Input 2 2" xfId="371"/>
    <cellStyle name="Input 2 3" xfId="372"/>
    <cellStyle name="Input 3" xfId="373"/>
    <cellStyle name="Input 4" xfId="374"/>
    <cellStyle name="Input 5" xfId="375"/>
    <cellStyle name="Input 6" xfId="376"/>
    <cellStyle name="Input 7" xfId="377"/>
    <cellStyle name="Linked Cell 2" xfId="378"/>
    <cellStyle name="Linked Cell 2 2" xfId="379"/>
    <cellStyle name="Linked Cell 2 3" xfId="380"/>
    <cellStyle name="Linked Cell 3" xfId="381"/>
    <cellStyle name="Linked Cell 4" xfId="382"/>
    <cellStyle name="Linked Cell 5" xfId="383"/>
    <cellStyle name="Millares [0]_10 AVERIAS MASIVAS + ANT" xfId="384"/>
    <cellStyle name="Millares_10 AVERIAS MASIVAS + ANT" xfId="385"/>
    <cellStyle name="Moneda [0]_10 AVERIAS MASIVAS + ANT" xfId="386"/>
    <cellStyle name="Moneda_10 AVERIAS MASIVAS + ANT" xfId="387"/>
    <cellStyle name="Monetario" xfId="388"/>
    <cellStyle name="Neutral 2" xfId="389"/>
    <cellStyle name="Neutral 2 2" xfId="390"/>
    <cellStyle name="Neutral 2 3" xfId="391"/>
    <cellStyle name="Neutral 3" xfId="392"/>
    <cellStyle name="Neutral 4" xfId="393"/>
    <cellStyle name="Neutral 5" xfId="394"/>
    <cellStyle name="Neutral 6" xfId="395"/>
    <cellStyle name="no dec" xfId="396"/>
    <cellStyle name="Normal" xfId="0" builtinId="0"/>
    <cellStyle name="Normal 10" xfId="493"/>
    <cellStyle name="Normal 10 2" xfId="818"/>
    <cellStyle name="Normal 11" xfId="80"/>
    <cellStyle name="Normal 11 2" xfId="753"/>
    <cellStyle name="Normal 12" xfId="495"/>
    <cellStyle name="Normal 12 2" xfId="819"/>
    <cellStyle name="Normal 13" xfId="560"/>
    <cellStyle name="Normal 13 2" xfId="884"/>
    <cellStyle name="Normal 2" xfId="1"/>
    <cellStyle name="Normal 2 2" xfId="397"/>
    <cellStyle name="Normal 2 3" xfId="398"/>
    <cellStyle name="Normal 2 3 2" xfId="638"/>
    <cellStyle name="Normal 2 4" xfId="399"/>
    <cellStyle name="Normal 2 4 2" xfId="400"/>
    <cellStyle name="Normal 2 4 2 2" xfId="640"/>
    <cellStyle name="Normal 2 4 3" xfId="639"/>
    <cellStyle name="Normal 2 5" xfId="494"/>
    <cellStyle name="Normal 3" xfId="11"/>
    <cellStyle name="Normal 3 2" xfId="401"/>
    <cellStyle name="Normal 3 2 2" xfId="642"/>
    <cellStyle name="Normal 3 3" xfId="641"/>
    <cellStyle name="Normal 4" xfId="42"/>
    <cellStyle name="Normal 4 2" xfId="74"/>
    <cellStyle name="Normal 4 2 2" xfId="489"/>
    <cellStyle name="Normal 4 2 2 2" xfId="556"/>
    <cellStyle name="Normal 4 2 2 2 2" xfId="880"/>
    <cellStyle name="Normal 4 2 2 3" xfId="621"/>
    <cellStyle name="Normal 4 2 2 3 2" xfId="945"/>
    <cellStyle name="Normal 4 2 2 4" xfId="643"/>
    <cellStyle name="Normal 4 2 2 5" xfId="814"/>
    <cellStyle name="Normal 4 2 3" xfId="403"/>
    <cellStyle name="Normal 4 2 4" xfId="749"/>
    <cellStyle name="Normal 4 3" xfId="404"/>
    <cellStyle name="Normal 4 3 2" xfId="405"/>
    <cellStyle name="Normal 4 3 2 2" xfId="406"/>
    <cellStyle name="Normal 4 3 2 2 2" xfId="646"/>
    <cellStyle name="Normal 4 3 2 3" xfId="645"/>
    <cellStyle name="Normal 4 3 3" xfId="644"/>
    <cellStyle name="Normal 4 4" xfId="402"/>
    <cellStyle name="Normal 4 5" xfId="107"/>
    <cellStyle name="Normal 4 5 2" xfId="780"/>
    <cellStyle name="Normal 4 6" xfId="522"/>
    <cellStyle name="Normal 4 6 2" xfId="846"/>
    <cellStyle name="Normal 4 7" xfId="587"/>
    <cellStyle name="Normal 4 7 2" xfId="911"/>
    <cellStyle name="Normal 4 8" xfId="718"/>
    <cellStyle name="Normal 5" xfId="3"/>
    <cellStyle name="Normal 5 10" xfId="682"/>
    <cellStyle name="Normal 5 2" xfId="407"/>
    <cellStyle name="Normal 5 2 2" xfId="647"/>
    <cellStyle name="Normal 5 2 2 2" xfId="679"/>
    <cellStyle name="Normal 5 2 2 2 2" xfId="967"/>
    <cellStyle name="Normal 5 2 2 3" xfId="951"/>
    <cellStyle name="Normal 5 2 2 4" xfId="688"/>
    <cellStyle name="Normal 5 2 3" xfId="667"/>
    <cellStyle name="Normal 5 2 3 2" xfId="955"/>
    <cellStyle name="Normal 5 2 4" xfId="671"/>
    <cellStyle name="Normal 5 2 4 2" xfId="959"/>
    <cellStyle name="Normal 5 2 5" xfId="675"/>
    <cellStyle name="Normal 5 2 5 2" xfId="963"/>
    <cellStyle name="Normal 5 2 6" xfId="784"/>
    <cellStyle name="Normal 5 2 7" xfId="684"/>
    <cellStyle name="Normal 5 3" xfId="526"/>
    <cellStyle name="Normal 5 3 2" xfId="677"/>
    <cellStyle name="Normal 5 3 2 2" xfId="965"/>
    <cellStyle name="Normal 5 3 3" xfId="850"/>
    <cellStyle name="Normal 5 3 4" xfId="686"/>
    <cellStyle name="Normal 5 4" xfId="591"/>
    <cellStyle name="Normal 5 4 2" xfId="915"/>
    <cellStyle name="Normal 5 5" xfId="625"/>
    <cellStyle name="Normal 5 5 2" xfId="949"/>
    <cellStyle name="Normal 5 6" xfId="665"/>
    <cellStyle name="Normal 5 6 2" xfId="953"/>
    <cellStyle name="Normal 5 7" xfId="669"/>
    <cellStyle name="Normal 5 7 2" xfId="957"/>
    <cellStyle name="Normal 5 8" xfId="673"/>
    <cellStyle name="Normal 5 8 2" xfId="961"/>
    <cellStyle name="Normal 5 9" xfId="690"/>
    <cellStyle name="Normal 6" xfId="46"/>
    <cellStyle name="Normal 6 10" xfId="683"/>
    <cellStyle name="Normal 6 2" xfId="408"/>
    <cellStyle name="Normal 6 2 2" xfId="648"/>
    <cellStyle name="Normal 6 2 2 2" xfId="680"/>
    <cellStyle name="Normal 6 2 2 2 2" xfId="968"/>
    <cellStyle name="Normal 6 2 2 3" xfId="952"/>
    <cellStyle name="Normal 6 2 2 4" xfId="689"/>
    <cellStyle name="Normal 6 2 3" xfId="668"/>
    <cellStyle name="Normal 6 2 3 2" xfId="956"/>
    <cellStyle name="Normal 6 2 4" xfId="672"/>
    <cellStyle name="Normal 6 2 4 2" xfId="960"/>
    <cellStyle name="Normal 6 2 5" xfId="676"/>
    <cellStyle name="Normal 6 2 5 2" xfId="964"/>
    <cellStyle name="Normal 6 2 6" xfId="785"/>
    <cellStyle name="Normal 6 2 7" xfId="685"/>
    <cellStyle name="Normal 6 3" xfId="527"/>
    <cellStyle name="Normal 6 3 2" xfId="678"/>
    <cellStyle name="Normal 6 3 2 2" xfId="966"/>
    <cellStyle name="Normal 6 3 3" xfId="851"/>
    <cellStyle name="Normal 6 3 4" xfId="687"/>
    <cellStyle name="Normal 6 4" xfId="592"/>
    <cellStyle name="Normal 6 4 2" xfId="916"/>
    <cellStyle name="Normal 6 5" xfId="626"/>
    <cellStyle name="Normal 6 5 2" xfId="950"/>
    <cellStyle name="Normal 6 6" xfId="666"/>
    <cellStyle name="Normal 6 6 2" xfId="954"/>
    <cellStyle name="Normal 6 7" xfId="670"/>
    <cellStyle name="Normal 6 7 2" xfId="958"/>
    <cellStyle name="Normal 6 8" xfId="674"/>
    <cellStyle name="Normal 6 8 2" xfId="962"/>
    <cellStyle name="Normal 6 9" xfId="722"/>
    <cellStyle name="Normal 7" xfId="409"/>
    <cellStyle name="Normal 7 2" xfId="410"/>
    <cellStyle name="Normal 7 2 2" xfId="650"/>
    <cellStyle name="Normal 7 3" xfId="649"/>
    <cellStyle name="Normal 8" xfId="411"/>
    <cellStyle name="Normal 8 2" xfId="412"/>
    <cellStyle name="Normal 8 2 2" xfId="652"/>
    <cellStyle name="Normal 8 3" xfId="651"/>
    <cellStyle name="Normal 9" xfId="78"/>
    <cellStyle name="Note 2" xfId="43"/>
    <cellStyle name="Note 2 2" xfId="75"/>
    <cellStyle name="Note 2 2 2" xfId="490"/>
    <cellStyle name="Note 2 2 2 2" xfId="557"/>
    <cellStyle name="Note 2 2 2 2 2" xfId="881"/>
    <cellStyle name="Note 2 2 2 3" xfId="622"/>
    <cellStyle name="Note 2 2 2 3 2" xfId="946"/>
    <cellStyle name="Note 2 2 2 4" xfId="815"/>
    <cellStyle name="Note 2 2 3" xfId="413"/>
    <cellStyle name="Note 2 2 4" xfId="750"/>
    <cellStyle name="Note 2 3" xfId="108"/>
    <cellStyle name="Note 2 3 2" xfId="781"/>
    <cellStyle name="Note 2 4" xfId="523"/>
    <cellStyle name="Note 2 4 2" xfId="847"/>
    <cellStyle name="Note 2 5" xfId="588"/>
    <cellStyle name="Note 2 5 2" xfId="912"/>
    <cellStyle name="Note 2 6" xfId="719"/>
    <cellStyle name="Note 3" xfId="44"/>
    <cellStyle name="Note 3 2" xfId="76"/>
    <cellStyle name="Note 3 2 2" xfId="491"/>
    <cellStyle name="Note 3 2 2 2" xfId="558"/>
    <cellStyle name="Note 3 2 2 2 2" xfId="882"/>
    <cellStyle name="Note 3 2 2 3" xfId="623"/>
    <cellStyle name="Note 3 2 2 3 2" xfId="947"/>
    <cellStyle name="Note 3 2 2 4" xfId="816"/>
    <cellStyle name="Note 3 2 3" xfId="414"/>
    <cellStyle name="Note 3 2 4" xfId="751"/>
    <cellStyle name="Note 3 3" xfId="109"/>
    <cellStyle name="Note 3 3 2" xfId="782"/>
    <cellStyle name="Note 3 4" xfId="524"/>
    <cellStyle name="Note 3 4 2" xfId="848"/>
    <cellStyle name="Note 3 5" xfId="589"/>
    <cellStyle name="Note 3 5 2" xfId="913"/>
    <cellStyle name="Note 3 6" xfId="720"/>
    <cellStyle name="Note 4" xfId="45"/>
    <cellStyle name="Note 4 2" xfId="77"/>
    <cellStyle name="Note 4 2 2" xfId="492"/>
    <cellStyle name="Note 4 2 2 2" xfId="559"/>
    <cellStyle name="Note 4 2 2 2 2" xfId="883"/>
    <cellStyle name="Note 4 2 2 3" xfId="624"/>
    <cellStyle name="Note 4 2 2 3 2" xfId="948"/>
    <cellStyle name="Note 4 2 2 4" xfId="817"/>
    <cellStyle name="Note 4 2 3" xfId="415"/>
    <cellStyle name="Note 4 2 4" xfId="752"/>
    <cellStyle name="Note 4 3" xfId="110"/>
    <cellStyle name="Note 4 3 2" xfId="783"/>
    <cellStyle name="Note 4 4" xfId="525"/>
    <cellStyle name="Note 4 4 2" xfId="849"/>
    <cellStyle name="Note 4 5" xfId="590"/>
    <cellStyle name="Note 4 5 2" xfId="914"/>
    <cellStyle name="Note 4 6" xfId="721"/>
    <cellStyle name="Note 5" xfId="416"/>
    <cellStyle name="Note 5 2" xfId="653"/>
    <cellStyle name="Notiz" xfId="417"/>
    <cellStyle name="Output 2" xfId="418"/>
    <cellStyle name="Output 2 2" xfId="419"/>
    <cellStyle name="Output 2 3" xfId="420"/>
    <cellStyle name="Output 3" xfId="421"/>
    <cellStyle name="Output 4" xfId="422"/>
    <cellStyle name="Output 5" xfId="423"/>
    <cellStyle name="Output 6" xfId="424"/>
    <cellStyle name="Percent" xfId="681" builtinId="5"/>
    <cellStyle name="Percent 10" xfId="969"/>
    <cellStyle name="Percent 2" xfId="2"/>
    <cellStyle name="Percent 2 2" xfId="10"/>
    <cellStyle name="Percent 2 2 2" xfId="425"/>
    <cellStyle name="Percent 2 2 2 2" xfId="656"/>
    <cellStyle name="Percent 2 2 3" xfId="655"/>
    <cellStyle name="Percent 2 3" xfId="426"/>
    <cellStyle name="Percent 2 3 2" xfId="427"/>
    <cellStyle name="Percent 2 3 2 2" xfId="658"/>
    <cellStyle name="Percent 2 3 3" xfId="657"/>
    <cellStyle name="Percent 2 4" xfId="654"/>
    <cellStyle name="Percent 3" xfId="13"/>
    <cellStyle name="Percent 3 2" xfId="428"/>
    <cellStyle name="Percent 3 2 2" xfId="660"/>
    <cellStyle name="Percent 3 3" xfId="659"/>
    <cellStyle name="Percent 4" xfId="5"/>
    <cellStyle name="Percent 4 2" xfId="430"/>
    <cellStyle name="Percent 4 2 2" xfId="662"/>
    <cellStyle name="Percent 4 3" xfId="462"/>
    <cellStyle name="Percent 4 3 2" xfId="529"/>
    <cellStyle name="Percent 4 3 2 2" xfId="853"/>
    <cellStyle name="Percent 4 3 3" xfId="594"/>
    <cellStyle name="Percent 4 3 3 2" xfId="918"/>
    <cellStyle name="Percent 4 3 4" xfId="661"/>
    <cellStyle name="Percent 4 3 5" xfId="787"/>
    <cellStyle name="Percent 4 4" xfId="429"/>
    <cellStyle name="Percent 4 5" xfId="692"/>
    <cellStyle name="Percent 5" xfId="6"/>
    <cellStyle name="Percent 6" xfId="48"/>
    <cellStyle name="Percent 6 2" xfId="464"/>
    <cellStyle name="Percent 6 2 2" xfId="789"/>
    <cellStyle name="Percent 6 3" xfId="531"/>
    <cellStyle name="Percent 6 3 2" xfId="855"/>
    <cellStyle name="Percent 6 4" xfId="596"/>
    <cellStyle name="Percent 6 4 2" xfId="920"/>
    <cellStyle name="Percent 6 5" xfId="724"/>
    <cellStyle name="Percent 7" xfId="82"/>
    <cellStyle name="Percent 7 2" xfId="755"/>
    <cellStyle name="Percent 8" xfId="497"/>
    <cellStyle name="Percent 8 2" xfId="821"/>
    <cellStyle name="Percent 9" xfId="562"/>
    <cellStyle name="Percent 9 2" xfId="886"/>
    <cellStyle name="Porcentaje" xfId="431"/>
    <cellStyle name="RM" xfId="432"/>
    <cellStyle name="Schlecht" xfId="433"/>
    <cellStyle name="Style 1" xfId="17"/>
    <cellStyle name="Style 1 2" xfId="435"/>
    <cellStyle name="Style 1 2 2" xfId="436"/>
    <cellStyle name="Style 1 2 2 2" xfId="664"/>
    <cellStyle name="Style 1 2 3" xfId="663"/>
    <cellStyle name="Style 1 3" xfId="434"/>
    <cellStyle name="Style 1 4" xfId="693"/>
    <cellStyle name="Title 2" xfId="437"/>
    <cellStyle name="Title 3" xfId="438"/>
    <cellStyle name="Title 4" xfId="439"/>
    <cellStyle name="Total 2" xfId="440"/>
    <cellStyle name="Total 2 2" xfId="441"/>
    <cellStyle name="Total 2 3" xfId="442"/>
    <cellStyle name="Total 3" xfId="443"/>
    <cellStyle name="Total 4" xfId="444"/>
    <cellStyle name="Total 5" xfId="445"/>
    <cellStyle name="Total 6" xfId="446"/>
    <cellStyle name="Überschrift" xfId="447"/>
    <cellStyle name="Überschrift 1" xfId="448"/>
    <cellStyle name="Überschrift 2" xfId="449"/>
    <cellStyle name="Überschrift 3" xfId="450"/>
    <cellStyle name="Überschrift 4" xfId="451"/>
    <cellStyle name="Verknüpfte Zelle" xfId="452"/>
    <cellStyle name="Warnender Text" xfId="453"/>
    <cellStyle name="Warning Text 2" xfId="454"/>
    <cellStyle name="Warning Text 2 2" xfId="455"/>
    <cellStyle name="Warning Text 2 3" xfId="456"/>
    <cellStyle name="Warning Text 3" xfId="457"/>
    <cellStyle name="Warning Text 4" xfId="458"/>
    <cellStyle name="Warning Text 5" xfId="459"/>
    <cellStyle name="Zelle überprüfen" xfId="460"/>
    <cellStyle name="一般_MIS book - Addendum (version 3)_Apr09(Don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1"/>
    <pageSetUpPr fitToPage="1"/>
  </sheetPr>
  <dimension ref="A1:IV190"/>
  <sheetViews>
    <sheetView showGridLines="0" tabSelected="1" zoomScale="80" zoomScaleNormal="80" zoomScaleSheetLayoutView="55" workbookViewId="0">
      <selection activeCell="A9" sqref="A9:V9"/>
    </sheetView>
  </sheetViews>
  <sheetFormatPr defaultColWidth="9.33203125" defaultRowHeight="11.25"/>
  <cols>
    <col min="1" max="1" width="76.6640625" style="107" customWidth="1"/>
    <col min="2" max="2" width="9.33203125" style="107"/>
    <col min="3" max="16384" width="9.33203125" style="108"/>
  </cols>
  <sheetData>
    <row r="1" spans="1:22" ht="18">
      <c r="A1" s="101" t="s">
        <v>287</v>
      </c>
    </row>
    <row r="2" spans="1:22" ht="12.75">
      <c r="A2" s="109"/>
    </row>
    <row r="3" spans="1:22" ht="20.25">
      <c r="A3" s="102" t="s">
        <v>35</v>
      </c>
      <c r="B3" s="110"/>
      <c r="C3" s="111"/>
      <c r="D3" s="111"/>
    </row>
    <row r="5" spans="1:22" ht="15">
      <c r="A5" s="134" t="s">
        <v>186</v>
      </c>
      <c r="B5" s="112"/>
      <c r="C5" s="113"/>
      <c r="D5" s="113"/>
      <c r="E5" s="113"/>
      <c r="F5" s="113"/>
      <c r="G5" s="113"/>
      <c r="H5" s="113"/>
      <c r="I5" s="113"/>
      <c r="J5" s="113"/>
      <c r="K5" s="113"/>
      <c r="L5" s="113"/>
      <c r="M5" s="113"/>
      <c r="N5" s="113"/>
      <c r="O5" s="113"/>
      <c r="P5" s="113"/>
      <c r="Q5" s="113"/>
      <c r="R5" s="113"/>
      <c r="S5" s="113"/>
      <c r="T5" s="113"/>
      <c r="U5" s="113"/>
      <c r="V5" s="113"/>
    </row>
    <row r="6" spans="1:22">
      <c r="A6" s="283" t="s">
        <v>214</v>
      </c>
      <c r="B6" s="283"/>
      <c r="C6" s="283"/>
      <c r="D6" s="283"/>
      <c r="E6" s="283"/>
      <c r="F6" s="283"/>
      <c r="G6" s="283"/>
      <c r="H6" s="283"/>
      <c r="I6" s="283"/>
      <c r="J6" s="283"/>
      <c r="K6" s="283"/>
      <c r="L6" s="283"/>
      <c r="M6" s="283"/>
      <c r="N6" s="283"/>
      <c r="O6" s="283"/>
      <c r="P6" s="283"/>
      <c r="Q6" s="283"/>
      <c r="R6" s="283"/>
      <c r="S6" s="283"/>
      <c r="T6" s="283"/>
      <c r="U6" s="283"/>
      <c r="V6" s="283"/>
    </row>
    <row r="7" spans="1:22">
      <c r="A7" s="283" t="s">
        <v>187</v>
      </c>
      <c r="B7" s="283"/>
      <c r="C7" s="283"/>
      <c r="D7" s="283"/>
      <c r="E7" s="283"/>
      <c r="F7" s="283"/>
      <c r="G7" s="283"/>
      <c r="H7" s="283"/>
      <c r="I7" s="283"/>
      <c r="J7" s="283"/>
      <c r="K7" s="283"/>
      <c r="L7" s="283"/>
      <c r="M7" s="283"/>
      <c r="N7" s="283"/>
      <c r="O7" s="283"/>
      <c r="P7" s="283"/>
      <c r="Q7" s="283"/>
      <c r="R7" s="283"/>
      <c r="S7" s="283"/>
      <c r="T7" s="283"/>
      <c r="U7" s="283"/>
      <c r="V7" s="283"/>
    </row>
    <row r="8" spans="1:22">
      <c r="A8" s="283" t="s">
        <v>188</v>
      </c>
      <c r="B8" s="283"/>
      <c r="C8" s="283"/>
      <c r="D8" s="283"/>
      <c r="E8" s="283"/>
      <c r="F8" s="283"/>
      <c r="G8" s="283"/>
      <c r="H8" s="283"/>
      <c r="I8" s="283"/>
      <c r="J8" s="283"/>
      <c r="K8" s="283"/>
      <c r="L8" s="283"/>
      <c r="M8" s="283"/>
      <c r="N8" s="283"/>
      <c r="O8" s="283"/>
      <c r="P8" s="283"/>
      <c r="Q8" s="283"/>
      <c r="R8" s="283"/>
      <c r="S8" s="283"/>
      <c r="T8" s="283"/>
      <c r="U8" s="283"/>
      <c r="V8" s="283"/>
    </row>
    <row r="9" spans="1:22">
      <c r="A9" s="283" t="s">
        <v>189</v>
      </c>
      <c r="B9" s="283"/>
      <c r="C9" s="283"/>
      <c r="D9" s="283"/>
      <c r="E9" s="283"/>
      <c r="F9" s="283"/>
      <c r="G9" s="283"/>
      <c r="H9" s="283"/>
      <c r="I9" s="283"/>
      <c r="J9" s="283"/>
      <c r="K9" s="283"/>
      <c r="L9" s="283"/>
      <c r="M9" s="283"/>
      <c r="N9" s="283"/>
      <c r="O9" s="283"/>
      <c r="P9" s="283"/>
      <c r="Q9" s="283"/>
      <c r="R9" s="283"/>
      <c r="S9" s="283"/>
      <c r="T9" s="283"/>
      <c r="U9" s="283"/>
      <c r="V9" s="283"/>
    </row>
    <row r="10" spans="1:22">
      <c r="A10" s="219" t="s">
        <v>324</v>
      </c>
      <c r="B10" s="222"/>
      <c r="C10" s="222"/>
      <c r="D10" s="222"/>
      <c r="E10" s="222"/>
      <c r="F10" s="222"/>
      <c r="G10" s="222"/>
      <c r="H10" s="222"/>
      <c r="I10" s="222"/>
      <c r="J10" s="222"/>
      <c r="K10" s="158"/>
      <c r="L10" s="158"/>
      <c r="M10" s="158"/>
      <c r="N10" s="158"/>
      <c r="O10" s="158"/>
      <c r="P10" s="158"/>
      <c r="Q10" s="158"/>
      <c r="R10" s="158"/>
      <c r="S10" s="158"/>
      <c r="T10" s="158"/>
      <c r="U10" s="158"/>
      <c r="V10" s="158"/>
    </row>
    <row r="11" spans="1:22">
      <c r="A11" s="219"/>
      <c r="B11" s="222"/>
      <c r="C11" s="222"/>
      <c r="D11" s="222"/>
      <c r="E11" s="222"/>
      <c r="F11" s="222"/>
      <c r="G11" s="222"/>
      <c r="H11" s="222"/>
      <c r="I11" s="222"/>
      <c r="J11" s="222"/>
      <c r="K11" s="221"/>
      <c r="L11" s="221"/>
      <c r="M11" s="221"/>
      <c r="N11" s="221"/>
      <c r="O11" s="221"/>
      <c r="P11" s="221"/>
      <c r="Q11" s="221"/>
      <c r="R11" s="221"/>
      <c r="S11" s="221"/>
      <c r="T11" s="221"/>
      <c r="U11" s="221"/>
      <c r="V11" s="221"/>
    </row>
    <row r="12" spans="1:22">
      <c r="A12" s="219" t="s">
        <v>325</v>
      </c>
      <c r="B12" s="222"/>
      <c r="C12" s="222"/>
      <c r="D12" s="222"/>
      <c r="E12" s="222"/>
      <c r="F12" s="222"/>
      <c r="G12" s="222"/>
      <c r="H12" s="222"/>
      <c r="I12" s="222"/>
      <c r="J12" s="222"/>
      <c r="K12" s="221"/>
      <c r="L12" s="221"/>
      <c r="M12" s="221"/>
      <c r="N12" s="221"/>
      <c r="O12" s="221"/>
      <c r="P12" s="221"/>
      <c r="Q12" s="221"/>
      <c r="R12" s="221"/>
      <c r="S12" s="221"/>
      <c r="T12" s="221"/>
      <c r="U12" s="221"/>
      <c r="V12" s="221"/>
    </row>
    <row r="13" spans="1:22">
      <c r="A13" s="163"/>
      <c r="B13" s="208"/>
      <c r="C13" s="208"/>
      <c r="D13" s="208"/>
      <c r="E13" s="208"/>
      <c r="F13" s="208"/>
      <c r="G13" s="208"/>
      <c r="H13" s="208"/>
      <c r="I13" s="208"/>
      <c r="J13" s="208"/>
      <c r="K13" s="208"/>
      <c r="L13" s="208"/>
      <c r="M13" s="208"/>
      <c r="N13" s="208"/>
      <c r="O13" s="208"/>
      <c r="P13" s="208"/>
      <c r="Q13" s="208"/>
      <c r="R13" s="208"/>
      <c r="S13" s="208"/>
      <c r="T13" s="208"/>
      <c r="U13" s="208"/>
      <c r="V13" s="208"/>
    </row>
    <row r="14" spans="1:22">
      <c r="A14" s="219" t="s">
        <v>318</v>
      </c>
      <c r="B14" s="208"/>
      <c r="C14" s="208"/>
      <c r="D14" s="208"/>
      <c r="E14" s="208"/>
      <c r="F14" s="208"/>
      <c r="G14" s="208"/>
      <c r="H14" s="208"/>
      <c r="I14" s="208"/>
      <c r="J14" s="208"/>
      <c r="K14" s="208"/>
      <c r="L14" s="208"/>
      <c r="M14" s="208"/>
      <c r="N14" s="208"/>
      <c r="O14" s="208"/>
      <c r="P14" s="208"/>
      <c r="Q14" s="208"/>
      <c r="R14" s="208"/>
      <c r="S14" s="208"/>
      <c r="T14" s="208"/>
      <c r="U14" s="208"/>
      <c r="V14" s="208"/>
    </row>
    <row r="15" spans="1:22">
      <c r="G15" s="114"/>
    </row>
    <row r="16" spans="1:22">
      <c r="A16" s="107" t="s">
        <v>230</v>
      </c>
      <c r="G16" s="114"/>
    </row>
    <row r="17" spans="1:256">
      <c r="G17" s="114"/>
    </row>
    <row r="18" spans="1:256">
      <c r="A18" s="194"/>
      <c r="B18" s="195" t="s">
        <v>317</v>
      </c>
      <c r="C18" s="114"/>
      <c r="G18" s="114"/>
    </row>
    <row r="19" spans="1:256">
      <c r="B19" s="225" t="s">
        <v>330</v>
      </c>
      <c r="G19" s="114"/>
    </row>
    <row r="20" spans="1:256">
      <c r="B20" s="225"/>
      <c r="G20" s="114"/>
    </row>
    <row r="21" spans="1:256">
      <c r="A21" s="224" t="s">
        <v>326</v>
      </c>
      <c r="B21" s="224" t="s">
        <v>327</v>
      </c>
      <c r="C21" s="223"/>
      <c r="D21" s="223"/>
      <c r="E21" s="223"/>
      <c r="F21" s="223"/>
      <c r="G21" s="223"/>
      <c r="H21" s="223"/>
      <c r="I21" s="223"/>
      <c r="J21" s="223"/>
      <c r="K21" s="223"/>
      <c r="L21" s="223"/>
      <c r="M21" s="223"/>
      <c r="N21" s="223"/>
      <c r="O21" s="223"/>
      <c r="P21" s="223"/>
      <c r="Q21" s="223"/>
      <c r="R21" s="223"/>
      <c r="S21" s="223"/>
      <c r="T21" s="223"/>
      <c r="U21" s="223"/>
      <c r="V21" s="223"/>
      <c r="W21" s="223"/>
      <c r="X21" s="223"/>
      <c r="Y21" s="223"/>
      <c r="Z21" s="223"/>
      <c r="AA21" s="223"/>
      <c r="AB21" s="223"/>
      <c r="AC21" s="223"/>
      <c r="AD21" s="223"/>
      <c r="AE21" s="223"/>
      <c r="AF21" s="223"/>
      <c r="AG21" s="223"/>
      <c r="AH21" s="223"/>
      <c r="AI21" s="223"/>
      <c r="AJ21" s="223"/>
      <c r="AK21" s="223"/>
      <c r="AL21" s="223"/>
      <c r="AM21" s="223"/>
      <c r="AN21" s="223"/>
      <c r="AO21" s="223"/>
      <c r="AP21" s="223"/>
      <c r="AQ21" s="223"/>
      <c r="AR21" s="223"/>
      <c r="AS21" s="223"/>
      <c r="AT21" s="223"/>
      <c r="AU21" s="223"/>
      <c r="AV21" s="223"/>
      <c r="AW21" s="223"/>
      <c r="AX21" s="223"/>
      <c r="AY21" s="223"/>
      <c r="AZ21" s="223"/>
      <c r="BA21" s="223"/>
      <c r="BB21" s="223"/>
      <c r="BC21" s="223"/>
      <c r="BD21" s="223"/>
      <c r="BE21" s="223"/>
      <c r="BF21" s="223"/>
      <c r="BG21" s="223"/>
      <c r="BH21" s="223"/>
      <c r="BI21" s="223"/>
      <c r="BJ21" s="223"/>
      <c r="BK21" s="223"/>
      <c r="BL21" s="223"/>
      <c r="BM21" s="223"/>
      <c r="BN21" s="223"/>
      <c r="BO21" s="223"/>
      <c r="BP21" s="223"/>
      <c r="BQ21" s="223"/>
      <c r="BR21" s="223"/>
      <c r="BS21" s="223"/>
      <c r="BT21" s="223"/>
      <c r="BU21" s="223"/>
      <c r="BV21" s="223"/>
      <c r="BW21" s="223"/>
      <c r="BX21" s="223"/>
      <c r="BY21" s="223"/>
      <c r="BZ21" s="223"/>
      <c r="CA21" s="223"/>
      <c r="CB21" s="223"/>
      <c r="CC21" s="223"/>
      <c r="CD21" s="223"/>
      <c r="CE21" s="223"/>
      <c r="CF21" s="223"/>
      <c r="CG21" s="223"/>
      <c r="CH21" s="223"/>
      <c r="CI21" s="223"/>
      <c r="CJ21" s="223"/>
      <c r="CK21" s="223"/>
      <c r="CL21" s="223"/>
      <c r="CM21" s="223"/>
      <c r="CN21" s="223"/>
      <c r="CO21" s="223"/>
      <c r="CP21" s="223"/>
      <c r="CQ21" s="223"/>
      <c r="CR21" s="223"/>
      <c r="CS21" s="223"/>
      <c r="CT21" s="223"/>
      <c r="CU21" s="223"/>
      <c r="CV21" s="223"/>
      <c r="CW21" s="223"/>
      <c r="CX21" s="223"/>
      <c r="CY21" s="223"/>
      <c r="CZ21" s="223"/>
      <c r="DA21" s="223"/>
      <c r="DB21" s="223"/>
      <c r="DC21" s="223"/>
      <c r="DD21" s="223"/>
      <c r="DE21" s="223"/>
      <c r="DF21" s="223"/>
      <c r="DG21" s="223"/>
      <c r="DH21" s="223"/>
      <c r="DI21" s="223"/>
      <c r="DJ21" s="223"/>
      <c r="DK21" s="223"/>
      <c r="DL21" s="223"/>
      <c r="DM21" s="223"/>
      <c r="DN21" s="223"/>
      <c r="DO21" s="223"/>
      <c r="DP21" s="223"/>
      <c r="DQ21" s="223"/>
      <c r="DR21" s="223"/>
      <c r="DS21" s="223"/>
      <c r="DT21" s="223"/>
      <c r="DU21" s="223"/>
      <c r="DV21" s="223"/>
      <c r="DW21" s="223"/>
      <c r="DX21" s="223"/>
      <c r="DY21" s="223"/>
      <c r="DZ21" s="223"/>
      <c r="EA21" s="223"/>
      <c r="EB21" s="223"/>
      <c r="EC21" s="223"/>
      <c r="ED21" s="223"/>
      <c r="EE21" s="223"/>
      <c r="EF21" s="223"/>
      <c r="EG21" s="223"/>
      <c r="EH21" s="223"/>
      <c r="EI21" s="223"/>
      <c r="EJ21" s="223"/>
      <c r="EK21" s="223"/>
      <c r="EL21" s="223"/>
      <c r="EM21" s="223"/>
      <c r="EN21" s="223"/>
      <c r="EO21" s="223"/>
      <c r="EP21" s="223"/>
      <c r="EQ21" s="223"/>
      <c r="ER21" s="223"/>
      <c r="ES21" s="223"/>
      <c r="ET21" s="223"/>
      <c r="EU21" s="223"/>
      <c r="EV21" s="223"/>
      <c r="EW21" s="223"/>
      <c r="EX21" s="223"/>
      <c r="EY21" s="223"/>
      <c r="EZ21" s="223"/>
      <c r="FA21" s="223"/>
      <c r="FB21" s="223"/>
      <c r="FC21" s="223"/>
      <c r="FD21" s="223"/>
      <c r="FE21" s="223"/>
      <c r="FF21" s="223"/>
      <c r="FG21" s="223"/>
      <c r="FH21" s="223"/>
      <c r="FI21" s="223"/>
      <c r="FJ21" s="223"/>
      <c r="FK21" s="223"/>
      <c r="FL21" s="223"/>
      <c r="FM21" s="223"/>
      <c r="FN21" s="223"/>
      <c r="FO21" s="223"/>
      <c r="FP21" s="223"/>
      <c r="FQ21" s="223"/>
      <c r="FR21" s="223"/>
      <c r="FS21" s="223"/>
      <c r="FT21" s="223"/>
      <c r="FU21" s="223"/>
      <c r="FV21" s="223"/>
      <c r="FW21" s="223"/>
      <c r="FX21" s="223"/>
      <c r="FY21" s="223"/>
      <c r="FZ21" s="223"/>
      <c r="GA21" s="223"/>
      <c r="GB21" s="223"/>
      <c r="GC21" s="223"/>
      <c r="GD21" s="223"/>
      <c r="GE21" s="223"/>
      <c r="GF21" s="223"/>
      <c r="GG21" s="223"/>
      <c r="GH21" s="223"/>
      <c r="GI21" s="223"/>
      <c r="GJ21" s="223"/>
      <c r="GK21" s="223"/>
      <c r="GL21" s="223"/>
      <c r="GM21" s="223"/>
      <c r="GN21" s="223"/>
      <c r="GO21" s="223"/>
      <c r="GP21" s="223"/>
      <c r="GQ21" s="223"/>
      <c r="GR21" s="223"/>
      <c r="GS21" s="223"/>
      <c r="GT21" s="223"/>
      <c r="GU21" s="223"/>
      <c r="GV21" s="223"/>
      <c r="GW21" s="223"/>
      <c r="GX21" s="223"/>
      <c r="GY21" s="223"/>
      <c r="GZ21" s="223"/>
      <c r="HA21" s="223"/>
      <c r="HB21" s="223"/>
      <c r="HC21" s="223"/>
      <c r="HD21" s="223"/>
      <c r="HE21" s="223"/>
      <c r="HF21" s="223"/>
      <c r="HG21" s="223"/>
      <c r="HH21" s="223"/>
      <c r="HI21" s="223"/>
      <c r="HJ21" s="223"/>
      <c r="HK21" s="223"/>
      <c r="HL21" s="223"/>
      <c r="HM21" s="223"/>
      <c r="HN21" s="223"/>
      <c r="HO21" s="223"/>
      <c r="HP21" s="223"/>
      <c r="HQ21" s="223"/>
      <c r="HR21" s="223"/>
      <c r="HS21" s="223"/>
      <c r="HT21" s="223"/>
      <c r="HU21" s="223"/>
      <c r="HV21" s="223"/>
      <c r="HW21" s="223"/>
      <c r="HX21" s="223"/>
      <c r="HY21" s="223"/>
      <c r="HZ21" s="223"/>
      <c r="IA21" s="223"/>
      <c r="IB21" s="223"/>
      <c r="IC21" s="223"/>
      <c r="ID21" s="223"/>
      <c r="IE21" s="223"/>
      <c r="IF21" s="223"/>
      <c r="IG21" s="223"/>
      <c r="IH21" s="223"/>
      <c r="II21" s="223"/>
      <c r="IJ21" s="223"/>
      <c r="IK21" s="223"/>
      <c r="IL21" s="223"/>
      <c r="IM21" s="223"/>
      <c r="IN21" s="223"/>
      <c r="IO21" s="223"/>
      <c r="IP21" s="223"/>
      <c r="IQ21" s="223"/>
      <c r="IR21" s="223"/>
      <c r="IS21" s="223"/>
      <c r="IT21" s="223"/>
      <c r="IU21" s="223"/>
      <c r="IV21" s="223"/>
    </row>
    <row r="22" spans="1:256">
      <c r="G22" s="114"/>
    </row>
    <row r="23" spans="1:256" ht="15">
      <c r="A23" s="115" t="s">
        <v>69</v>
      </c>
    </row>
    <row r="24" spans="1:256" ht="26.25" customHeight="1">
      <c r="A24" s="167" t="s">
        <v>279</v>
      </c>
      <c r="B24" s="271" t="s">
        <v>280</v>
      </c>
      <c r="C24" s="271"/>
      <c r="D24" s="271"/>
      <c r="E24" s="271"/>
      <c r="F24" s="271"/>
      <c r="G24" s="271"/>
      <c r="H24" s="271"/>
      <c r="I24" s="271"/>
      <c r="J24" s="271"/>
      <c r="K24" s="271"/>
      <c r="L24" s="271"/>
      <c r="M24" s="271"/>
      <c r="N24" s="271"/>
      <c r="O24" s="271"/>
      <c r="P24" s="271"/>
      <c r="Q24" s="271"/>
      <c r="R24" s="271"/>
      <c r="S24" s="271"/>
      <c r="T24" s="271"/>
      <c r="U24" s="271"/>
      <c r="V24" s="271"/>
      <c r="W24" s="271"/>
      <c r="X24" s="166"/>
      <c r="Y24" s="166"/>
      <c r="Z24" s="166"/>
      <c r="AA24" s="166"/>
      <c r="AB24" s="166"/>
      <c r="AC24" s="166"/>
      <c r="AD24" s="166"/>
      <c r="AE24" s="166"/>
      <c r="AF24" s="166"/>
      <c r="AG24" s="166"/>
      <c r="AH24" s="166"/>
      <c r="AI24" s="166"/>
      <c r="AJ24" s="166"/>
      <c r="AK24" s="166"/>
      <c r="AL24" s="166"/>
      <c r="AM24" s="166"/>
      <c r="AN24" s="166"/>
      <c r="AO24" s="166"/>
      <c r="AP24" s="166"/>
      <c r="AQ24" s="166"/>
      <c r="AR24" s="166"/>
      <c r="AS24" s="166"/>
      <c r="AT24" s="166"/>
      <c r="AU24" s="166"/>
      <c r="AV24" s="166"/>
      <c r="AW24" s="166"/>
      <c r="AX24" s="166"/>
      <c r="AY24" s="166"/>
      <c r="AZ24" s="166"/>
      <c r="BA24" s="166"/>
      <c r="BB24" s="166"/>
      <c r="BC24" s="166"/>
      <c r="BD24" s="166"/>
      <c r="BE24" s="166"/>
      <c r="BF24" s="166"/>
      <c r="BG24" s="166"/>
      <c r="BH24" s="166"/>
      <c r="BI24" s="166"/>
      <c r="BJ24" s="166"/>
      <c r="BK24" s="166"/>
      <c r="BL24" s="166"/>
      <c r="BM24" s="166"/>
      <c r="BN24" s="166"/>
      <c r="BO24" s="166"/>
      <c r="BP24" s="166"/>
      <c r="BQ24" s="166"/>
      <c r="BR24" s="166"/>
      <c r="BS24" s="166"/>
      <c r="BT24" s="166"/>
      <c r="BU24" s="166"/>
      <c r="BV24" s="166"/>
      <c r="BW24" s="166"/>
      <c r="BX24" s="166"/>
      <c r="BY24" s="166"/>
      <c r="BZ24" s="166"/>
      <c r="CA24" s="166"/>
      <c r="CB24" s="166"/>
      <c r="CC24" s="166"/>
      <c r="CD24" s="166"/>
      <c r="CE24" s="166"/>
      <c r="CF24" s="166"/>
      <c r="CG24" s="166"/>
      <c r="CH24" s="166"/>
      <c r="CI24" s="166"/>
      <c r="CJ24" s="166"/>
      <c r="CK24" s="166"/>
      <c r="CL24" s="166"/>
      <c r="CM24" s="166"/>
      <c r="CN24" s="166"/>
      <c r="CO24" s="166"/>
      <c r="CP24" s="166"/>
      <c r="CQ24" s="166"/>
      <c r="CR24" s="166"/>
      <c r="CS24" s="166"/>
      <c r="CT24" s="166"/>
      <c r="CU24" s="166"/>
      <c r="CV24" s="166"/>
      <c r="CW24" s="166"/>
      <c r="CX24" s="166"/>
      <c r="CY24" s="166"/>
      <c r="CZ24" s="166"/>
      <c r="DA24" s="166"/>
      <c r="DB24" s="166"/>
      <c r="DC24" s="166"/>
      <c r="DD24" s="166"/>
      <c r="DE24" s="166"/>
      <c r="DF24" s="166"/>
      <c r="DG24" s="166"/>
      <c r="DH24" s="166"/>
      <c r="DI24" s="166"/>
      <c r="DJ24" s="166"/>
      <c r="DK24" s="166"/>
      <c r="DL24" s="166"/>
      <c r="DM24" s="166"/>
      <c r="DN24" s="166"/>
      <c r="DO24" s="166"/>
      <c r="DP24" s="166"/>
      <c r="DQ24" s="166"/>
      <c r="DR24" s="166"/>
      <c r="DS24" s="166"/>
      <c r="DT24" s="166"/>
      <c r="DU24" s="166"/>
      <c r="DV24" s="166"/>
      <c r="DW24" s="166"/>
      <c r="DX24" s="166"/>
      <c r="DY24" s="166"/>
      <c r="DZ24" s="166"/>
      <c r="EA24" s="166"/>
      <c r="EB24" s="166"/>
      <c r="EC24" s="166"/>
      <c r="ED24" s="166"/>
      <c r="EE24" s="166"/>
      <c r="EF24" s="166"/>
      <c r="EG24" s="166"/>
      <c r="EH24" s="166"/>
      <c r="EI24" s="166"/>
      <c r="EJ24" s="166"/>
      <c r="EK24" s="166"/>
      <c r="EL24" s="166"/>
      <c r="EM24" s="166"/>
      <c r="EN24" s="166"/>
      <c r="EO24" s="166"/>
      <c r="EP24" s="166"/>
      <c r="EQ24" s="166"/>
      <c r="ER24" s="166"/>
      <c r="ES24" s="166"/>
      <c r="ET24" s="166"/>
      <c r="EU24" s="166"/>
      <c r="EV24" s="166"/>
      <c r="EW24" s="166"/>
      <c r="EX24" s="166"/>
      <c r="EY24" s="166"/>
      <c r="EZ24" s="166"/>
      <c r="FA24" s="166"/>
      <c r="FB24" s="166"/>
      <c r="FC24" s="166"/>
      <c r="FD24" s="166"/>
      <c r="FE24" s="166"/>
      <c r="FF24" s="166"/>
      <c r="FG24" s="166"/>
      <c r="FH24" s="166"/>
      <c r="FI24" s="166"/>
      <c r="FJ24" s="166"/>
      <c r="FK24" s="166"/>
      <c r="FL24" s="166"/>
      <c r="FM24" s="166"/>
      <c r="FN24" s="166"/>
      <c r="FO24" s="166"/>
      <c r="FP24" s="166"/>
      <c r="FQ24" s="166"/>
      <c r="FR24" s="166"/>
      <c r="FS24" s="166"/>
      <c r="FT24" s="166"/>
      <c r="FU24" s="166"/>
      <c r="FV24" s="166"/>
      <c r="FW24" s="166"/>
      <c r="FX24" s="166"/>
      <c r="FY24" s="166"/>
      <c r="FZ24" s="166"/>
      <c r="GA24" s="166"/>
      <c r="GB24" s="166"/>
      <c r="GC24" s="166"/>
      <c r="GD24" s="166"/>
      <c r="GE24" s="166"/>
      <c r="GF24" s="166"/>
      <c r="GG24" s="166"/>
      <c r="GH24" s="166"/>
      <c r="GI24" s="166"/>
      <c r="GJ24" s="166"/>
      <c r="GK24" s="166"/>
      <c r="GL24" s="166"/>
      <c r="GM24" s="166"/>
      <c r="GN24" s="166"/>
      <c r="GO24" s="166"/>
      <c r="GP24" s="166"/>
      <c r="GQ24" s="166"/>
      <c r="GR24" s="166"/>
      <c r="GS24" s="166"/>
      <c r="GT24" s="166"/>
      <c r="GU24" s="166"/>
      <c r="GV24" s="166"/>
      <c r="GW24" s="166"/>
      <c r="GX24" s="166"/>
      <c r="GY24" s="166"/>
      <c r="GZ24" s="166"/>
      <c r="HA24" s="166"/>
      <c r="HB24" s="166"/>
      <c r="HC24" s="166"/>
      <c r="HD24" s="166"/>
      <c r="HE24" s="166"/>
      <c r="HF24" s="166"/>
      <c r="HG24" s="166"/>
      <c r="HH24" s="166"/>
      <c r="HI24" s="166"/>
      <c r="HJ24" s="166"/>
      <c r="HK24" s="166"/>
      <c r="HL24" s="166"/>
      <c r="HM24" s="166"/>
      <c r="HN24" s="166"/>
      <c r="HO24" s="166"/>
      <c r="HP24" s="166"/>
      <c r="HQ24" s="166"/>
      <c r="HR24" s="166"/>
      <c r="HS24" s="166"/>
      <c r="HT24" s="166"/>
      <c r="HU24" s="166"/>
      <c r="HV24" s="166"/>
      <c r="HW24" s="166"/>
      <c r="HX24" s="166"/>
      <c r="HY24" s="166"/>
      <c r="HZ24" s="166"/>
      <c r="IA24" s="166"/>
      <c r="IB24" s="166"/>
      <c r="IC24" s="166"/>
      <c r="ID24" s="166"/>
      <c r="IE24" s="166"/>
      <c r="IF24" s="166"/>
      <c r="IG24" s="166"/>
      <c r="IH24" s="166"/>
      <c r="II24" s="166"/>
      <c r="IJ24" s="166"/>
      <c r="IK24" s="166"/>
      <c r="IL24" s="166"/>
      <c r="IM24" s="166"/>
      <c r="IN24" s="166"/>
      <c r="IO24" s="166"/>
      <c r="IP24" s="166"/>
      <c r="IQ24" s="166"/>
      <c r="IR24" s="166"/>
      <c r="IS24" s="166"/>
      <c r="IT24" s="166"/>
      <c r="IU24" s="166"/>
      <c r="IV24" s="166"/>
    </row>
    <row r="25" spans="1:256" ht="21.75" customHeight="1">
      <c r="A25" s="116" t="s">
        <v>0</v>
      </c>
      <c r="B25" s="272" t="s">
        <v>206</v>
      </c>
      <c r="C25" s="272"/>
      <c r="D25" s="272"/>
      <c r="E25" s="272"/>
      <c r="F25" s="272"/>
      <c r="G25" s="272"/>
      <c r="H25" s="272"/>
      <c r="I25" s="272"/>
      <c r="J25" s="272"/>
      <c r="K25" s="272"/>
      <c r="L25" s="272"/>
      <c r="M25" s="272"/>
      <c r="N25" s="272"/>
      <c r="O25" s="272"/>
      <c r="P25" s="272"/>
      <c r="Q25" s="272"/>
      <c r="R25" s="272"/>
      <c r="S25" s="272"/>
      <c r="T25" s="272"/>
      <c r="U25" s="272"/>
      <c r="V25" s="272"/>
      <c r="W25" s="117"/>
    </row>
    <row r="26" spans="1:256">
      <c r="A26" s="118"/>
      <c r="B26" s="119"/>
      <c r="C26" s="120"/>
      <c r="D26" s="120"/>
      <c r="E26" s="120"/>
      <c r="F26" s="120"/>
      <c r="G26" s="120"/>
      <c r="H26" s="120"/>
      <c r="I26" s="120"/>
      <c r="J26" s="120"/>
      <c r="K26" s="120"/>
      <c r="L26" s="120"/>
      <c r="M26" s="120"/>
      <c r="N26" s="120"/>
      <c r="O26" s="120"/>
      <c r="P26" s="120"/>
      <c r="Q26" s="120"/>
      <c r="R26" s="120"/>
      <c r="S26" s="120"/>
      <c r="T26" s="120"/>
      <c r="U26" s="120"/>
      <c r="V26" s="120"/>
      <c r="W26" s="117"/>
    </row>
    <row r="27" spans="1:256" ht="10.5" customHeight="1">
      <c r="A27" s="116" t="s">
        <v>5</v>
      </c>
      <c r="B27" s="272" t="s">
        <v>174</v>
      </c>
      <c r="C27" s="272"/>
      <c r="D27" s="272"/>
      <c r="E27" s="272"/>
      <c r="F27" s="272"/>
      <c r="G27" s="272"/>
      <c r="H27" s="272"/>
      <c r="I27" s="272"/>
      <c r="J27" s="272"/>
      <c r="K27" s="272"/>
      <c r="L27" s="272"/>
      <c r="M27" s="272"/>
      <c r="N27" s="272"/>
      <c r="O27" s="272"/>
      <c r="P27" s="272"/>
      <c r="Q27" s="272"/>
      <c r="R27" s="272"/>
      <c r="S27" s="272"/>
      <c r="T27" s="272"/>
      <c r="U27" s="272"/>
      <c r="V27" s="272"/>
      <c r="W27" s="117"/>
    </row>
    <row r="28" spans="1:256">
      <c r="A28" s="116"/>
      <c r="B28" s="121"/>
      <c r="C28" s="122"/>
      <c r="D28" s="122"/>
      <c r="E28" s="122"/>
      <c r="F28" s="122"/>
      <c r="G28" s="122"/>
      <c r="H28" s="122"/>
      <c r="I28" s="122"/>
      <c r="J28" s="122"/>
      <c r="K28" s="122"/>
      <c r="L28" s="122"/>
      <c r="M28" s="122"/>
      <c r="N28" s="122"/>
      <c r="O28" s="122"/>
      <c r="P28" s="122"/>
      <c r="Q28" s="122"/>
      <c r="R28" s="122"/>
      <c r="S28" s="122"/>
      <c r="T28" s="122"/>
      <c r="U28" s="122"/>
      <c r="V28" s="122"/>
      <c r="W28" s="117"/>
    </row>
    <row r="29" spans="1:256" ht="20.25" customHeight="1">
      <c r="A29" s="116" t="s">
        <v>11</v>
      </c>
      <c r="B29" s="273" t="s">
        <v>190</v>
      </c>
      <c r="C29" s="273"/>
      <c r="D29" s="273"/>
      <c r="E29" s="273"/>
      <c r="F29" s="273"/>
      <c r="G29" s="273"/>
      <c r="H29" s="273"/>
      <c r="I29" s="273"/>
      <c r="J29" s="273"/>
      <c r="K29" s="273"/>
      <c r="L29" s="273"/>
      <c r="M29" s="273"/>
      <c r="N29" s="273"/>
      <c r="O29" s="273"/>
      <c r="P29" s="273"/>
      <c r="Q29" s="273"/>
      <c r="R29" s="273"/>
      <c r="S29" s="273"/>
      <c r="T29" s="273"/>
      <c r="U29" s="273"/>
      <c r="V29" s="273"/>
      <c r="W29" s="117"/>
    </row>
    <row r="30" spans="1:256">
      <c r="A30" s="118"/>
      <c r="B30" s="121"/>
      <c r="C30" s="122"/>
      <c r="D30" s="122"/>
      <c r="E30" s="122"/>
      <c r="F30" s="122"/>
      <c r="G30" s="122"/>
      <c r="H30" s="122"/>
      <c r="I30" s="122"/>
      <c r="J30" s="122"/>
      <c r="K30" s="122"/>
      <c r="L30" s="122"/>
      <c r="M30" s="122"/>
      <c r="N30" s="122"/>
      <c r="O30" s="122"/>
      <c r="P30" s="122"/>
      <c r="Q30" s="122"/>
      <c r="R30" s="122"/>
      <c r="S30" s="122"/>
      <c r="T30" s="122"/>
      <c r="U30" s="122"/>
      <c r="V30" s="122"/>
      <c r="W30" s="117"/>
    </row>
    <row r="31" spans="1:256">
      <c r="A31" s="116" t="s">
        <v>176</v>
      </c>
      <c r="B31" s="272" t="s">
        <v>70</v>
      </c>
      <c r="C31" s="272"/>
      <c r="D31" s="272"/>
      <c r="E31" s="272"/>
      <c r="F31" s="272"/>
      <c r="G31" s="272"/>
      <c r="H31" s="272"/>
      <c r="I31" s="272"/>
      <c r="J31" s="272"/>
      <c r="K31" s="272"/>
      <c r="L31" s="272"/>
      <c r="M31" s="272"/>
      <c r="N31" s="272"/>
      <c r="O31" s="272"/>
      <c r="P31" s="272"/>
      <c r="Q31" s="272"/>
      <c r="R31" s="272"/>
      <c r="S31" s="272"/>
      <c r="T31" s="272"/>
      <c r="U31" s="272"/>
      <c r="V31" s="272"/>
      <c r="W31" s="117"/>
    </row>
    <row r="32" spans="1:256">
      <c r="A32" s="116"/>
      <c r="B32" s="195" t="s">
        <v>286</v>
      </c>
      <c r="C32" s="157"/>
      <c r="D32" s="157"/>
      <c r="E32" s="157"/>
      <c r="F32" s="157"/>
      <c r="G32" s="157"/>
      <c r="H32" s="157"/>
      <c r="I32" s="157"/>
      <c r="J32" s="157"/>
      <c r="K32" s="157"/>
      <c r="L32" s="157"/>
      <c r="M32" s="157"/>
      <c r="N32" s="157"/>
      <c r="O32" s="157"/>
      <c r="P32" s="157"/>
      <c r="Q32" s="157"/>
      <c r="R32" s="157"/>
      <c r="S32" s="157"/>
      <c r="T32" s="157"/>
      <c r="U32" s="157"/>
      <c r="V32" s="157"/>
      <c r="W32" s="117"/>
    </row>
    <row r="33" spans="1:23" ht="21.75" customHeight="1">
      <c r="A33" s="116" t="s">
        <v>71</v>
      </c>
      <c r="B33" s="277" t="s">
        <v>106</v>
      </c>
      <c r="C33" s="277"/>
      <c r="D33" s="277"/>
      <c r="E33" s="277"/>
      <c r="F33" s="277"/>
      <c r="G33" s="277"/>
      <c r="H33" s="277"/>
      <c r="I33" s="277"/>
      <c r="J33" s="277"/>
      <c r="K33" s="277"/>
      <c r="L33" s="277"/>
      <c r="M33" s="277"/>
      <c r="N33" s="277"/>
      <c r="O33" s="277"/>
      <c r="P33" s="277"/>
      <c r="Q33" s="277"/>
      <c r="R33" s="277"/>
      <c r="S33" s="277"/>
      <c r="T33" s="277"/>
      <c r="U33" s="277"/>
      <c r="V33" s="277"/>
      <c r="W33" s="277"/>
    </row>
    <row r="34" spans="1:23" ht="12">
      <c r="A34" s="116"/>
      <c r="B34" s="278" t="s">
        <v>107</v>
      </c>
      <c r="C34" s="279"/>
      <c r="D34" s="279"/>
      <c r="E34" s="279"/>
      <c r="F34" s="279"/>
      <c r="G34" s="279"/>
      <c r="H34" s="279"/>
      <c r="I34" s="279"/>
      <c r="J34" s="279"/>
      <c r="K34" s="279"/>
      <c r="L34" s="279"/>
      <c r="M34" s="279"/>
      <c r="N34" s="279"/>
      <c r="O34" s="279"/>
      <c r="P34" s="279"/>
      <c r="Q34" s="279"/>
      <c r="R34" s="279"/>
      <c r="S34" s="279"/>
      <c r="T34" s="279"/>
      <c r="U34" s="279"/>
      <c r="V34" s="279"/>
      <c r="W34" s="279"/>
    </row>
    <row r="35" spans="1:23" ht="13.9" customHeight="1">
      <c r="A35" s="116"/>
      <c r="B35" s="123" t="s">
        <v>223</v>
      </c>
      <c r="C35" s="124"/>
      <c r="D35" s="124"/>
      <c r="E35" s="124"/>
      <c r="F35" s="124"/>
      <c r="G35" s="124"/>
      <c r="H35" s="124"/>
      <c r="I35" s="124"/>
      <c r="J35" s="124"/>
      <c r="K35" s="124"/>
      <c r="L35" s="124"/>
      <c r="M35" s="124"/>
      <c r="N35" s="124"/>
      <c r="O35" s="124"/>
      <c r="P35" s="124"/>
      <c r="Q35" s="124"/>
      <c r="R35" s="124"/>
      <c r="S35" s="124"/>
      <c r="T35" s="124"/>
      <c r="U35" s="124"/>
      <c r="V35" s="124"/>
      <c r="W35" s="124"/>
    </row>
    <row r="36" spans="1:23" ht="13.15" customHeight="1">
      <c r="A36" s="116"/>
      <c r="B36" s="123" t="s">
        <v>225</v>
      </c>
      <c r="C36" s="124"/>
      <c r="D36" s="124"/>
      <c r="E36" s="124"/>
      <c r="F36" s="124"/>
      <c r="G36" s="124"/>
      <c r="H36" s="124"/>
      <c r="I36" s="124"/>
      <c r="J36" s="124"/>
      <c r="K36" s="124"/>
      <c r="L36" s="124"/>
      <c r="M36" s="124"/>
      <c r="N36" s="124"/>
      <c r="O36" s="124"/>
      <c r="P36" s="124"/>
      <c r="Q36" s="124"/>
      <c r="R36" s="124"/>
      <c r="S36" s="124"/>
      <c r="T36" s="124"/>
      <c r="U36" s="124"/>
      <c r="V36" s="124"/>
      <c r="W36" s="124"/>
    </row>
    <row r="37" spans="1:23" ht="12.6" customHeight="1">
      <c r="A37" s="116"/>
      <c r="B37" s="123" t="s">
        <v>226</v>
      </c>
      <c r="C37" s="124"/>
      <c r="D37" s="124"/>
      <c r="E37" s="124"/>
      <c r="F37" s="124"/>
      <c r="G37" s="124"/>
      <c r="H37" s="124"/>
      <c r="I37" s="124"/>
      <c r="J37" s="124"/>
      <c r="K37" s="124"/>
      <c r="L37" s="124"/>
      <c r="M37" s="124"/>
      <c r="N37" s="124"/>
      <c r="O37" s="124"/>
      <c r="P37" s="124"/>
      <c r="Q37" s="124"/>
      <c r="R37" s="124"/>
      <c r="S37" s="124"/>
      <c r="T37" s="124"/>
      <c r="U37" s="124"/>
      <c r="V37" s="124"/>
      <c r="W37" s="124"/>
    </row>
    <row r="38" spans="1:23" ht="12.6" customHeight="1">
      <c r="A38" s="116"/>
      <c r="B38" s="123" t="s">
        <v>228</v>
      </c>
      <c r="C38" s="124"/>
      <c r="D38" s="124"/>
      <c r="E38" s="124"/>
      <c r="F38" s="124"/>
      <c r="G38" s="124"/>
      <c r="H38" s="124"/>
      <c r="I38" s="124"/>
      <c r="J38" s="124"/>
      <c r="K38" s="124"/>
      <c r="L38" s="124"/>
      <c r="M38" s="124"/>
      <c r="N38" s="124"/>
      <c r="O38" s="124"/>
      <c r="P38" s="124"/>
      <c r="Q38" s="124"/>
      <c r="R38" s="124"/>
      <c r="S38" s="124"/>
      <c r="T38" s="124"/>
      <c r="U38" s="124"/>
      <c r="V38" s="124"/>
      <c r="W38" s="124"/>
    </row>
    <row r="39" spans="1:23" ht="12.6" customHeight="1">
      <c r="A39" s="116"/>
      <c r="B39" s="123" t="s">
        <v>227</v>
      </c>
      <c r="C39" s="124"/>
      <c r="D39" s="124"/>
      <c r="E39" s="124"/>
      <c r="F39" s="124"/>
      <c r="G39" s="124"/>
      <c r="H39" s="124"/>
      <c r="I39" s="124"/>
      <c r="J39" s="124"/>
      <c r="K39" s="124"/>
      <c r="L39" s="124"/>
      <c r="M39" s="124"/>
      <c r="N39" s="124"/>
      <c r="O39" s="124"/>
      <c r="P39" s="124"/>
      <c r="Q39" s="124"/>
      <c r="R39" s="124"/>
      <c r="S39" s="124"/>
      <c r="T39" s="124"/>
      <c r="U39" s="124"/>
      <c r="V39" s="124"/>
      <c r="W39" s="124"/>
    </row>
    <row r="40" spans="1:23" ht="19.149999999999999" customHeight="1">
      <c r="A40" s="116"/>
      <c r="B40" s="280" t="s">
        <v>216</v>
      </c>
      <c r="C40" s="280"/>
      <c r="D40" s="280"/>
      <c r="E40" s="280"/>
      <c r="F40" s="280"/>
      <c r="G40" s="280"/>
      <c r="H40" s="280"/>
      <c r="I40" s="280"/>
      <c r="J40" s="280"/>
      <c r="K40" s="280"/>
      <c r="L40" s="280"/>
      <c r="M40" s="280"/>
      <c r="N40" s="280"/>
      <c r="O40" s="280"/>
      <c r="P40" s="280"/>
      <c r="Q40" s="280"/>
      <c r="R40" s="280"/>
      <c r="S40" s="280"/>
      <c r="T40" s="280"/>
      <c r="U40" s="280"/>
      <c r="V40" s="280"/>
      <c r="W40" s="124"/>
    </row>
    <row r="41" spans="1:23" ht="21" customHeight="1">
      <c r="A41" s="116"/>
      <c r="B41" s="281" t="s">
        <v>229</v>
      </c>
      <c r="C41" s="281"/>
      <c r="D41" s="281"/>
      <c r="E41" s="281"/>
      <c r="F41" s="281"/>
      <c r="G41" s="281"/>
      <c r="H41" s="281"/>
      <c r="I41" s="281"/>
      <c r="J41" s="281"/>
      <c r="K41" s="281"/>
      <c r="L41" s="281"/>
      <c r="M41" s="281"/>
      <c r="N41" s="281"/>
      <c r="O41" s="281"/>
      <c r="P41" s="281"/>
      <c r="Q41" s="281"/>
      <c r="R41" s="281"/>
      <c r="S41" s="281"/>
      <c r="T41" s="281"/>
      <c r="U41" s="281"/>
      <c r="V41" s="281"/>
      <c r="W41" s="125"/>
    </row>
    <row r="42" spans="1:23">
      <c r="A42" s="116"/>
      <c r="B42" s="123" t="s">
        <v>224</v>
      </c>
      <c r="C42" s="124"/>
      <c r="D42" s="124"/>
      <c r="E42" s="124"/>
      <c r="F42" s="124"/>
      <c r="G42" s="124"/>
      <c r="H42" s="124"/>
      <c r="I42" s="124"/>
      <c r="J42" s="124"/>
      <c r="K42" s="124"/>
      <c r="L42" s="124"/>
      <c r="M42" s="124"/>
      <c r="N42" s="124"/>
      <c r="O42" s="124"/>
      <c r="P42" s="124"/>
      <c r="Q42" s="124"/>
      <c r="R42" s="124"/>
      <c r="S42" s="124"/>
      <c r="T42" s="124"/>
      <c r="U42" s="124"/>
      <c r="V42" s="124"/>
      <c r="W42" s="124"/>
    </row>
    <row r="43" spans="1:23">
      <c r="A43" s="116"/>
      <c r="B43" s="123"/>
      <c r="C43" s="124"/>
      <c r="D43" s="124"/>
      <c r="E43" s="124"/>
      <c r="F43" s="124"/>
      <c r="G43" s="124"/>
      <c r="H43" s="124"/>
      <c r="I43" s="124"/>
      <c r="J43" s="124"/>
      <c r="K43" s="124"/>
      <c r="L43" s="124"/>
      <c r="M43" s="124"/>
      <c r="N43" s="124"/>
      <c r="O43" s="124"/>
      <c r="P43" s="124"/>
      <c r="Q43" s="124"/>
      <c r="R43" s="124"/>
      <c r="S43" s="124"/>
      <c r="T43" s="124"/>
      <c r="U43" s="124"/>
      <c r="V43" s="124"/>
      <c r="W43" s="124"/>
    </row>
    <row r="44" spans="1:23">
      <c r="A44" s="116"/>
      <c r="B44" s="123" t="s">
        <v>108</v>
      </c>
      <c r="C44" s="124"/>
      <c r="D44" s="124"/>
      <c r="E44" s="124"/>
      <c r="F44" s="124"/>
      <c r="G44" s="124"/>
      <c r="H44" s="124"/>
      <c r="I44" s="124"/>
      <c r="J44" s="124"/>
      <c r="K44" s="124"/>
      <c r="L44" s="124"/>
      <c r="M44" s="124"/>
      <c r="N44" s="124"/>
      <c r="O44" s="124"/>
      <c r="P44" s="124"/>
      <c r="Q44" s="124"/>
      <c r="R44" s="124"/>
      <c r="S44" s="124"/>
      <c r="T44" s="124"/>
      <c r="U44" s="124"/>
      <c r="V44" s="124"/>
      <c r="W44" s="124"/>
    </row>
    <row r="45" spans="1:23">
      <c r="A45" s="116"/>
      <c r="B45" s="126"/>
      <c r="C45" s="124"/>
      <c r="D45" s="124"/>
      <c r="E45" s="124"/>
      <c r="F45" s="124"/>
      <c r="G45" s="124"/>
      <c r="H45" s="124"/>
      <c r="I45" s="124"/>
      <c r="J45" s="124"/>
      <c r="K45" s="124"/>
      <c r="L45" s="124"/>
      <c r="M45" s="124"/>
      <c r="N45" s="124"/>
      <c r="O45" s="124"/>
      <c r="P45" s="124"/>
      <c r="Q45" s="124"/>
      <c r="R45" s="124"/>
      <c r="S45" s="124"/>
      <c r="T45" s="124"/>
      <c r="U45" s="124"/>
      <c r="V45" s="124"/>
      <c r="W45" s="124"/>
    </row>
    <row r="46" spans="1:23" ht="21.75" customHeight="1">
      <c r="A46" s="116" t="s">
        <v>73</v>
      </c>
      <c r="B46" s="272" t="s">
        <v>72</v>
      </c>
      <c r="C46" s="272"/>
      <c r="D46" s="272"/>
      <c r="E46" s="272"/>
      <c r="F46" s="272"/>
      <c r="G46" s="272"/>
      <c r="H46" s="272"/>
      <c r="I46" s="272"/>
      <c r="J46" s="272"/>
      <c r="K46" s="272"/>
      <c r="L46" s="272"/>
      <c r="M46" s="272"/>
      <c r="N46" s="272"/>
      <c r="O46" s="272"/>
      <c r="P46" s="272"/>
      <c r="Q46" s="272"/>
      <c r="R46" s="272"/>
      <c r="S46" s="272"/>
      <c r="T46" s="272"/>
      <c r="U46" s="272"/>
      <c r="V46" s="272"/>
      <c r="W46" s="117"/>
    </row>
    <row r="47" spans="1:23">
      <c r="A47" s="118"/>
      <c r="B47" s="121"/>
      <c r="C47" s="122"/>
      <c r="D47" s="122"/>
      <c r="E47" s="122"/>
      <c r="F47" s="122"/>
      <c r="G47" s="122"/>
      <c r="H47" s="122"/>
      <c r="I47" s="122"/>
      <c r="J47" s="122"/>
      <c r="K47" s="122"/>
      <c r="L47" s="122"/>
      <c r="M47" s="122"/>
      <c r="N47" s="122"/>
      <c r="O47" s="122"/>
      <c r="P47" s="122"/>
      <c r="Q47" s="122"/>
      <c r="R47" s="122"/>
      <c r="S47" s="122"/>
      <c r="T47" s="122"/>
      <c r="U47" s="122"/>
      <c r="V47" s="122"/>
      <c r="W47" s="117"/>
    </row>
    <row r="48" spans="1:23" ht="36.75" customHeight="1">
      <c r="A48" s="116" t="s">
        <v>10</v>
      </c>
      <c r="B48" s="282" t="s">
        <v>175</v>
      </c>
      <c r="C48" s="282"/>
      <c r="D48" s="282"/>
      <c r="E48" s="282"/>
      <c r="F48" s="282"/>
      <c r="G48" s="282"/>
      <c r="H48" s="282"/>
      <c r="I48" s="282"/>
      <c r="J48" s="282"/>
      <c r="K48" s="282"/>
      <c r="L48" s="282"/>
      <c r="M48" s="282"/>
      <c r="N48" s="282"/>
      <c r="O48" s="282"/>
      <c r="P48" s="282"/>
      <c r="Q48" s="282"/>
      <c r="R48" s="282"/>
      <c r="S48" s="282"/>
      <c r="T48" s="282"/>
      <c r="U48" s="282"/>
      <c r="V48" s="282"/>
      <c r="W48" s="117"/>
    </row>
    <row r="49" spans="1:23">
      <c r="A49" s="118"/>
      <c r="B49" s="119"/>
      <c r="C49" s="120"/>
      <c r="D49" s="120"/>
      <c r="E49" s="120"/>
      <c r="F49" s="120"/>
      <c r="G49" s="120"/>
      <c r="H49" s="120"/>
      <c r="I49" s="120"/>
      <c r="J49" s="120"/>
      <c r="K49" s="120"/>
      <c r="L49" s="120"/>
      <c r="M49" s="120"/>
      <c r="N49" s="120"/>
      <c r="O49" s="120"/>
      <c r="P49" s="120"/>
      <c r="Q49" s="120"/>
      <c r="R49" s="120"/>
      <c r="S49" s="120"/>
      <c r="T49" s="120"/>
      <c r="U49" s="120"/>
      <c r="V49" s="120"/>
      <c r="W49" s="117"/>
    </row>
    <row r="50" spans="1:23" ht="23.25" customHeight="1">
      <c r="A50" s="116" t="s">
        <v>8</v>
      </c>
      <c r="B50" s="275" t="s">
        <v>184</v>
      </c>
      <c r="C50" s="275"/>
      <c r="D50" s="275"/>
      <c r="E50" s="275"/>
      <c r="F50" s="275"/>
      <c r="G50" s="275"/>
      <c r="H50" s="275"/>
      <c r="I50" s="275"/>
      <c r="J50" s="275"/>
      <c r="K50" s="275"/>
      <c r="L50" s="275"/>
      <c r="M50" s="275"/>
      <c r="N50" s="275"/>
      <c r="O50" s="275"/>
      <c r="P50" s="275"/>
      <c r="Q50" s="275"/>
      <c r="R50" s="275"/>
      <c r="S50" s="275"/>
      <c r="T50" s="275"/>
      <c r="U50" s="275"/>
      <c r="V50" s="275"/>
      <c r="W50" s="117"/>
    </row>
    <row r="51" spans="1:23">
      <c r="A51" s="118"/>
      <c r="B51" s="121"/>
      <c r="C51" s="122"/>
      <c r="D51" s="122"/>
      <c r="E51" s="122"/>
      <c r="F51" s="122"/>
      <c r="G51" s="122"/>
      <c r="H51" s="122"/>
      <c r="I51" s="122"/>
      <c r="J51" s="122"/>
      <c r="K51" s="122"/>
      <c r="L51" s="122"/>
      <c r="M51" s="122"/>
      <c r="N51" s="122"/>
      <c r="O51" s="122"/>
      <c r="P51" s="122"/>
      <c r="Q51" s="122"/>
      <c r="R51" s="122"/>
      <c r="S51" s="122"/>
      <c r="T51" s="122"/>
      <c r="U51" s="122"/>
      <c r="V51" s="122"/>
      <c r="W51" s="117"/>
    </row>
    <row r="52" spans="1:23">
      <c r="A52" s="116" t="s">
        <v>62</v>
      </c>
      <c r="B52" s="272" t="s">
        <v>74</v>
      </c>
      <c r="C52" s="272"/>
      <c r="D52" s="272"/>
      <c r="E52" s="272"/>
      <c r="F52" s="272"/>
      <c r="G52" s="272"/>
      <c r="H52" s="272"/>
      <c r="I52" s="272"/>
      <c r="J52" s="272"/>
      <c r="K52" s="272"/>
      <c r="L52" s="272"/>
      <c r="M52" s="272"/>
      <c r="N52" s="272"/>
      <c r="O52" s="272"/>
      <c r="P52" s="272"/>
      <c r="Q52" s="272"/>
      <c r="R52" s="272"/>
      <c r="S52" s="272"/>
      <c r="T52" s="272"/>
      <c r="U52" s="272"/>
      <c r="V52" s="272"/>
      <c r="W52" s="117"/>
    </row>
    <row r="53" spans="1:23">
      <c r="A53" s="118"/>
      <c r="B53" s="121"/>
      <c r="C53" s="122"/>
      <c r="D53" s="122"/>
      <c r="E53" s="122"/>
      <c r="F53" s="122"/>
      <c r="G53" s="122"/>
      <c r="H53" s="122"/>
      <c r="I53" s="122"/>
      <c r="J53" s="122"/>
      <c r="K53" s="122"/>
      <c r="L53" s="122"/>
      <c r="M53" s="122"/>
      <c r="N53" s="122"/>
      <c r="O53" s="122"/>
      <c r="P53" s="122"/>
      <c r="Q53" s="122"/>
      <c r="R53" s="122"/>
      <c r="S53" s="122"/>
      <c r="T53" s="122"/>
      <c r="U53" s="122"/>
      <c r="V53" s="122"/>
      <c r="W53" s="117"/>
    </row>
    <row r="54" spans="1:23">
      <c r="A54" s="116" t="s">
        <v>49</v>
      </c>
      <c r="B54" s="273" t="s">
        <v>75</v>
      </c>
      <c r="C54" s="273"/>
      <c r="D54" s="273"/>
      <c r="E54" s="273"/>
      <c r="F54" s="273"/>
      <c r="G54" s="273"/>
      <c r="H54" s="273"/>
      <c r="I54" s="273"/>
      <c r="J54" s="273"/>
      <c r="K54" s="273"/>
      <c r="L54" s="273"/>
      <c r="M54" s="273"/>
      <c r="N54" s="273"/>
      <c r="O54" s="273"/>
      <c r="P54" s="273"/>
      <c r="Q54" s="273"/>
      <c r="R54" s="273"/>
      <c r="S54" s="273"/>
      <c r="T54" s="273"/>
      <c r="U54" s="273"/>
      <c r="V54" s="273"/>
      <c r="W54" s="117"/>
    </row>
    <row r="55" spans="1:23">
      <c r="A55" s="118"/>
      <c r="B55" s="121"/>
      <c r="C55" s="122"/>
      <c r="D55" s="122"/>
      <c r="E55" s="122"/>
      <c r="F55" s="122"/>
      <c r="G55" s="122"/>
      <c r="H55" s="122"/>
      <c r="I55" s="122"/>
      <c r="J55" s="122"/>
      <c r="K55" s="122"/>
      <c r="L55" s="122"/>
      <c r="M55" s="122"/>
      <c r="N55" s="122"/>
      <c r="O55" s="122"/>
      <c r="P55" s="122"/>
      <c r="Q55" s="122"/>
      <c r="R55" s="122"/>
      <c r="S55" s="122"/>
      <c r="T55" s="122"/>
      <c r="U55" s="122"/>
      <c r="V55" s="122"/>
      <c r="W55" s="117"/>
    </row>
    <row r="56" spans="1:23">
      <c r="A56" s="116" t="s">
        <v>19</v>
      </c>
      <c r="B56" s="273" t="s">
        <v>104</v>
      </c>
      <c r="C56" s="273"/>
      <c r="D56" s="273"/>
      <c r="E56" s="273"/>
      <c r="F56" s="273"/>
      <c r="G56" s="273"/>
      <c r="H56" s="273"/>
      <c r="I56" s="273"/>
      <c r="J56" s="273"/>
      <c r="K56" s="273"/>
      <c r="L56" s="273"/>
      <c r="M56" s="273"/>
      <c r="N56" s="273"/>
      <c r="O56" s="273"/>
      <c r="P56" s="273"/>
      <c r="Q56" s="273"/>
      <c r="R56" s="273"/>
      <c r="S56" s="273"/>
      <c r="T56" s="273"/>
      <c r="U56" s="273"/>
      <c r="V56" s="273"/>
      <c r="W56" s="117"/>
    </row>
    <row r="57" spans="1:23">
      <c r="A57" s="118"/>
      <c r="B57" s="121"/>
      <c r="C57" s="122"/>
      <c r="D57" s="122"/>
      <c r="E57" s="122"/>
      <c r="F57" s="122"/>
      <c r="G57" s="122"/>
      <c r="H57" s="122"/>
      <c r="I57" s="122"/>
      <c r="J57" s="122"/>
      <c r="K57" s="122"/>
      <c r="L57" s="122"/>
      <c r="M57" s="122"/>
      <c r="N57" s="122"/>
      <c r="O57" s="122"/>
      <c r="P57" s="122"/>
      <c r="Q57" s="122"/>
      <c r="R57" s="122"/>
      <c r="S57" s="122"/>
      <c r="T57" s="122"/>
      <c r="U57" s="122"/>
      <c r="V57" s="122"/>
      <c r="W57" s="117"/>
    </row>
    <row r="58" spans="1:23">
      <c r="A58" s="116" t="s">
        <v>23</v>
      </c>
      <c r="B58" s="273" t="s">
        <v>76</v>
      </c>
      <c r="C58" s="273"/>
      <c r="D58" s="273"/>
      <c r="E58" s="273"/>
      <c r="F58" s="273"/>
      <c r="G58" s="273"/>
      <c r="H58" s="273"/>
      <c r="I58" s="273"/>
      <c r="J58" s="273"/>
      <c r="K58" s="273"/>
      <c r="L58" s="273"/>
      <c r="M58" s="273"/>
      <c r="N58" s="273"/>
      <c r="O58" s="273"/>
      <c r="P58" s="273"/>
      <c r="Q58" s="273"/>
      <c r="R58" s="273"/>
      <c r="S58" s="273"/>
      <c r="T58" s="273"/>
      <c r="U58" s="273"/>
      <c r="V58" s="273"/>
      <c r="W58" s="117"/>
    </row>
    <row r="59" spans="1:23">
      <c r="A59" s="118"/>
      <c r="B59" s="121"/>
      <c r="C59" s="122"/>
      <c r="D59" s="122"/>
      <c r="E59" s="122"/>
      <c r="F59" s="122"/>
      <c r="G59" s="122"/>
      <c r="H59" s="122"/>
      <c r="I59" s="122"/>
      <c r="J59" s="122"/>
      <c r="K59" s="122"/>
      <c r="L59" s="122"/>
      <c r="M59" s="122"/>
      <c r="N59" s="122"/>
      <c r="O59" s="122"/>
      <c r="P59" s="122"/>
      <c r="Q59" s="122"/>
      <c r="R59" s="122"/>
      <c r="S59" s="122"/>
      <c r="T59" s="122"/>
      <c r="U59" s="122"/>
      <c r="V59" s="122"/>
      <c r="W59" s="117"/>
    </row>
    <row r="60" spans="1:23">
      <c r="A60" s="116" t="s">
        <v>20</v>
      </c>
      <c r="B60" s="273" t="s">
        <v>159</v>
      </c>
      <c r="C60" s="273"/>
      <c r="D60" s="273"/>
      <c r="E60" s="273"/>
      <c r="F60" s="273"/>
      <c r="G60" s="273"/>
      <c r="H60" s="273"/>
      <c r="I60" s="273"/>
      <c r="J60" s="273"/>
      <c r="K60" s="273"/>
      <c r="L60" s="273"/>
      <c r="M60" s="273"/>
      <c r="N60" s="273"/>
      <c r="O60" s="273"/>
      <c r="P60" s="273"/>
      <c r="Q60" s="273"/>
      <c r="R60" s="273"/>
      <c r="S60" s="273"/>
      <c r="T60" s="273"/>
      <c r="U60" s="273"/>
      <c r="V60" s="273"/>
      <c r="W60" s="117"/>
    </row>
    <row r="61" spans="1:23">
      <c r="A61" s="118"/>
      <c r="B61" s="121"/>
      <c r="C61" s="122"/>
      <c r="D61" s="122"/>
      <c r="E61" s="122"/>
      <c r="F61" s="122"/>
      <c r="G61" s="122"/>
      <c r="H61" s="122"/>
      <c r="I61" s="122"/>
      <c r="J61" s="122"/>
      <c r="K61" s="122"/>
      <c r="L61" s="122"/>
      <c r="M61" s="122"/>
      <c r="N61" s="122"/>
      <c r="O61" s="122"/>
      <c r="P61" s="122"/>
      <c r="Q61" s="122"/>
      <c r="R61" s="122"/>
      <c r="S61" s="122"/>
      <c r="T61" s="122"/>
      <c r="U61" s="122"/>
      <c r="V61" s="122"/>
      <c r="W61" s="117"/>
    </row>
    <row r="62" spans="1:23">
      <c r="A62" s="116" t="s">
        <v>41</v>
      </c>
      <c r="B62" s="273" t="s">
        <v>77</v>
      </c>
      <c r="C62" s="273"/>
      <c r="D62" s="273"/>
      <c r="E62" s="273"/>
      <c r="F62" s="273"/>
      <c r="G62" s="273"/>
      <c r="H62" s="273"/>
      <c r="I62" s="273"/>
      <c r="J62" s="273"/>
      <c r="K62" s="273"/>
      <c r="L62" s="273"/>
      <c r="M62" s="273"/>
      <c r="N62" s="273"/>
      <c r="O62" s="273"/>
      <c r="P62" s="273"/>
      <c r="Q62" s="273"/>
      <c r="R62" s="273"/>
      <c r="S62" s="273"/>
      <c r="T62" s="273"/>
      <c r="U62" s="273"/>
      <c r="V62" s="273"/>
      <c r="W62" s="117"/>
    </row>
    <row r="63" spans="1:23">
      <c r="A63" s="118"/>
      <c r="B63" s="121"/>
      <c r="C63" s="122"/>
      <c r="D63" s="122"/>
      <c r="E63" s="122"/>
      <c r="F63" s="122"/>
      <c r="G63" s="122"/>
      <c r="H63" s="122"/>
      <c r="I63" s="122"/>
      <c r="J63" s="122"/>
      <c r="K63" s="122"/>
      <c r="L63" s="122"/>
      <c r="M63" s="122"/>
      <c r="N63" s="122"/>
      <c r="O63" s="122"/>
      <c r="P63" s="122"/>
      <c r="Q63" s="122"/>
      <c r="R63" s="122"/>
      <c r="S63" s="122"/>
      <c r="T63" s="122"/>
      <c r="U63" s="122"/>
      <c r="V63" s="122"/>
      <c r="W63" s="117"/>
    </row>
    <row r="64" spans="1:23">
      <c r="A64" s="116" t="s">
        <v>78</v>
      </c>
      <c r="B64" s="273" t="s">
        <v>215</v>
      </c>
      <c r="C64" s="273"/>
      <c r="D64" s="273"/>
      <c r="E64" s="273"/>
      <c r="F64" s="273"/>
      <c r="G64" s="273"/>
      <c r="H64" s="273"/>
      <c r="I64" s="273"/>
      <c r="J64" s="273"/>
      <c r="K64" s="273"/>
      <c r="L64" s="273"/>
      <c r="M64" s="273"/>
      <c r="N64" s="273"/>
      <c r="O64" s="273"/>
      <c r="P64" s="273"/>
      <c r="Q64" s="273"/>
      <c r="R64" s="273"/>
      <c r="S64" s="273"/>
      <c r="T64" s="273"/>
      <c r="U64" s="273"/>
      <c r="V64" s="273"/>
      <c r="W64" s="117"/>
    </row>
    <row r="65" spans="1:23">
      <c r="A65" s="118"/>
      <c r="B65" s="121"/>
      <c r="C65" s="122"/>
      <c r="D65" s="122"/>
      <c r="E65" s="122"/>
      <c r="F65" s="122"/>
      <c r="G65" s="122"/>
      <c r="H65" s="122"/>
      <c r="I65" s="122"/>
      <c r="J65" s="122"/>
      <c r="K65" s="122"/>
      <c r="L65" s="122"/>
      <c r="M65" s="122"/>
      <c r="N65" s="122"/>
      <c r="O65" s="122"/>
      <c r="P65" s="122"/>
      <c r="Q65" s="122"/>
      <c r="R65" s="122"/>
      <c r="S65" s="122"/>
      <c r="T65" s="122"/>
      <c r="U65" s="122"/>
      <c r="V65" s="122"/>
      <c r="W65" s="117"/>
    </row>
    <row r="66" spans="1:23" ht="21.75" customHeight="1">
      <c r="A66" s="116" t="s">
        <v>79</v>
      </c>
      <c r="B66" s="272" t="s">
        <v>105</v>
      </c>
      <c r="C66" s="272"/>
      <c r="D66" s="272"/>
      <c r="E66" s="272"/>
      <c r="F66" s="272"/>
      <c r="G66" s="272"/>
      <c r="H66" s="272"/>
      <c r="I66" s="272"/>
      <c r="J66" s="272"/>
      <c r="K66" s="272"/>
      <c r="L66" s="272"/>
      <c r="M66" s="272"/>
      <c r="N66" s="272"/>
      <c r="O66" s="272"/>
      <c r="P66" s="272"/>
      <c r="Q66" s="272"/>
      <c r="R66" s="272"/>
      <c r="S66" s="272"/>
      <c r="T66" s="272"/>
      <c r="U66" s="272"/>
      <c r="V66" s="272"/>
      <c r="W66" s="117"/>
    </row>
    <row r="67" spans="1:23">
      <c r="A67" s="118"/>
      <c r="B67" s="121"/>
      <c r="C67" s="122"/>
      <c r="D67" s="122"/>
      <c r="E67" s="122"/>
      <c r="F67" s="122"/>
      <c r="G67" s="122"/>
      <c r="H67" s="122"/>
      <c r="I67" s="122"/>
      <c r="J67" s="122"/>
      <c r="K67" s="122"/>
      <c r="L67" s="122"/>
      <c r="M67" s="122"/>
      <c r="N67" s="122"/>
      <c r="O67" s="122"/>
      <c r="P67" s="122"/>
      <c r="Q67" s="122"/>
      <c r="R67" s="122"/>
      <c r="S67" s="122"/>
      <c r="T67" s="122"/>
      <c r="U67" s="122"/>
      <c r="V67" s="122"/>
      <c r="W67" s="117"/>
    </row>
    <row r="68" spans="1:23">
      <c r="A68" s="116" t="s">
        <v>22</v>
      </c>
      <c r="B68" s="273" t="s">
        <v>91</v>
      </c>
      <c r="C68" s="273"/>
      <c r="D68" s="273"/>
      <c r="E68" s="273"/>
      <c r="F68" s="273"/>
      <c r="G68" s="273"/>
      <c r="H68" s="273"/>
      <c r="I68" s="273"/>
      <c r="J68" s="273"/>
      <c r="K68" s="273"/>
      <c r="L68" s="273"/>
      <c r="M68" s="273"/>
      <c r="N68" s="273"/>
      <c r="O68" s="273"/>
      <c r="P68" s="273"/>
      <c r="Q68" s="273"/>
      <c r="R68" s="273"/>
      <c r="S68" s="273"/>
      <c r="T68" s="273"/>
      <c r="U68" s="273"/>
      <c r="V68" s="273"/>
      <c r="W68" s="117"/>
    </row>
    <row r="69" spans="1:23" ht="14.25">
      <c r="A69" s="127"/>
      <c r="B69" s="121"/>
      <c r="C69" s="122"/>
      <c r="D69" s="122"/>
      <c r="E69" s="122"/>
      <c r="F69" s="122"/>
      <c r="G69" s="122"/>
      <c r="H69" s="122"/>
      <c r="I69" s="122"/>
      <c r="J69" s="122"/>
      <c r="K69" s="122"/>
      <c r="L69" s="122"/>
      <c r="M69" s="122"/>
      <c r="N69" s="122"/>
      <c r="O69" s="122"/>
      <c r="P69" s="122"/>
      <c r="Q69" s="122"/>
      <c r="R69" s="122"/>
      <c r="S69" s="122"/>
      <c r="T69" s="122"/>
      <c r="U69" s="122"/>
      <c r="V69" s="122"/>
      <c r="W69" s="117"/>
    </row>
    <row r="70" spans="1:23">
      <c r="A70" s="116" t="s">
        <v>210</v>
      </c>
      <c r="B70" s="273" t="s">
        <v>211</v>
      </c>
      <c r="C70" s="273"/>
      <c r="D70" s="273"/>
      <c r="E70" s="273"/>
      <c r="F70" s="273"/>
      <c r="G70" s="273"/>
      <c r="H70" s="273"/>
      <c r="I70" s="273"/>
      <c r="J70" s="273"/>
      <c r="K70" s="273"/>
      <c r="L70" s="273"/>
      <c r="M70" s="273"/>
      <c r="N70" s="273"/>
      <c r="O70" s="273"/>
      <c r="P70" s="273"/>
      <c r="Q70" s="273"/>
      <c r="R70" s="273"/>
      <c r="S70" s="273"/>
      <c r="T70" s="273"/>
      <c r="U70" s="273"/>
      <c r="V70" s="273"/>
      <c r="W70" s="117"/>
    </row>
    <row r="71" spans="1:23">
      <c r="A71" s="118"/>
      <c r="B71" s="121"/>
      <c r="C71" s="122"/>
      <c r="D71" s="122"/>
      <c r="E71" s="122"/>
      <c r="F71" s="122"/>
      <c r="G71" s="122"/>
      <c r="H71" s="122"/>
      <c r="I71" s="122"/>
      <c r="J71" s="122"/>
      <c r="K71" s="122"/>
      <c r="L71" s="122"/>
      <c r="M71" s="122"/>
      <c r="N71" s="122"/>
      <c r="O71" s="122"/>
      <c r="P71" s="122"/>
      <c r="Q71" s="122"/>
      <c r="R71" s="122"/>
      <c r="S71" s="122"/>
      <c r="T71" s="122"/>
      <c r="U71" s="122"/>
      <c r="V71" s="122"/>
      <c r="W71" s="117"/>
    </row>
    <row r="72" spans="1:23">
      <c r="A72" s="116" t="s">
        <v>212</v>
      </c>
      <c r="B72" s="274" t="s">
        <v>213</v>
      </c>
      <c r="C72" s="274"/>
      <c r="D72" s="274"/>
      <c r="E72" s="274"/>
      <c r="F72" s="274"/>
      <c r="G72" s="274"/>
      <c r="H72" s="274"/>
      <c r="I72" s="274"/>
      <c r="J72" s="274"/>
      <c r="K72" s="274"/>
      <c r="L72" s="274"/>
      <c r="M72" s="274"/>
      <c r="N72" s="274"/>
      <c r="O72" s="274"/>
      <c r="P72" s="274"/>
      <c r="Q72" s="274"/>
      <c r="R72" s="274"/>
      <c r="S72" s="274"/>
      <c r="T72" s="274"/>
      <c r="U72" s="274"/>
      <c r="V72" s="274"/>
      <c r="W72" s="117"/>
    </row>
    <row r="73" spans="1:23">
      <c r="A73" s="118"/>
      <c r="B73" s="121"/>
      <c r="C73" s="122"/>
      <c r="D73" s="122"/>
      <c r="E73" s="122"/>
      <c r="F73" s="122"/>
      <c r="G73" s="122"/>
      <c r="H73" s="122"/>
      <c r="I73" s="122"/>
      <c r="J73" s="122"/>
      <c r="K73" s="122"/>
      <c r="L73" s="122"/>
      <c r="M73" s="122"/>
      <c r="N73" s="122"/>
      <c r="O73" s="122"/>
      <c r="P73" s="122"/>
      <c r="Q73" s="122"/>
      <c r="R73" s="122"/>
      <c r="S73" s="122"/>
      <c r="T73" s="122"/>
      <c r="U73" s="122"/>
      <c r="V73" s="122"/>
      <c r="W73" s="117"/>
    </row>
    <row r="74" spans="1:23" ht="24.75" customHeight="1">
      <c r="A74" s="116" t="s">
        <v>93</v>
      </c>
      <c r="B74" s="273" t="s">
        <v>191</v>
      </c>
      <c r="C74" s="273"/>
      <c r="D74" s="273"/>
      <c r="E74" s="273"/>
      <c r="F74" s="273"/>
      <c r="G74" s="273"/>
      <c r="H74" s="273"/>
      <c r="I74" s="273"/>
      <c r="J74" s="273"/>
      <c r="K74" s="273"/>
      <c r="L74" s="273"/>
      <c r="M74" s="273"/>
      <c r="N74" s="273"/>
      <c r="O74" s="273"/>
      <c r="P74" s="273"/>
      <c r="Q74" s="273"/>
      <c r="R74" s="273"/>
      <c r="S74" s="273"/>
      <c r="T74" s="273"/>
      <c r="U74" s="273"/>
      <c r="V74" s="273"/>
      <c r="W74" s="117"/>
    </row>
    <row r="75" spans="1:23" ht="14.25">
      <c r="A75" s="128"/>
      <c r="B75" s="121"/>
      <c r="C75" s="122"/>
      <c r="D75" s="122"/>
      <c r="E75" s="122"/>
      <c r="F75" s="122"/>
      <c r="G75" s="122"/>
      <c r="H75" s="122"/>
      <c r="I75" s="122"/>
      <c r="J75" s="122"/>
      <c r="K75" s="122"/>
      <c r="L75" s="122"/>
      <c r="M75" s="122"/>
      <c r="N75" s="122"/>
      <c r="O75" s="122"/>
      <c r="P75" s="122"/>
      <c r="Q75" s="122"/>
      <c r="R75" s="122"/>
      <c r="S75" s="122"/>
      <c r="T75" s="122"/>
      <c r="U75" s="122"/>
      <c r="V75" s="122"/>
      <c r="W75" s="117"/>
    </row>
    <row r="76" spans="1:23">
      <c r="A76" s="116" t="s">
        <v>21</v>
      </c>
      <c r="B76" s="273" t="s">
        <v>94</v>
      </c>
      <c r="C76" s="273"/>
      <c r="D76" s="273"/>
      <c r="E76" s="273"/>
      <c r="F76" s="273"/>
      <c r="G76" s="273"/>
      <c r="H76" s="273"/>
      <c r="I76" s="273"/>
      <c r="J76" s="273"/>
      <c r="K76" s="273"/>
      <c r="L76" s="273"/>
      <c r="M76" s="273"/>
      <c r="N76" s="273"/>
      <c r="O76" s="273"/>
      <c r="P76" s="273"/>
      <c r="Q76" s="273"/>
      <c r="R76" s="273"/>
      <c r="S76" s="273"/>
      <c r="T76" s="273"/>
      <c r="U76" s="273"/>
      <c r="V76" s="273"/>
      <c r="W76" s="117"/>
    </row>
    <row r="77" spans="1:23">
      <c r="A77" s="118"/>
      <c r="B77" s="121"/>
      <c r="C77" s="122"/>
      <c r="D77" s="122"/>
      <c r="E77" s="122"/>
      <c r="F77" s="122"/>
      <c r="G77" s="122"/>
      <c r="H77" s="122"/>
      <c r="I77" s="122"/>
      <c r="J77" s="122"/>
      <c r="K77" s="122"/>
      <c r="L77" s="122"/>
      <c r="M77" s="122"/>
      <c r="N77" s="122"/>
      <c r="O77" s="122"/>
      <c r="P77" s="122"/>
      <c r="Q77" s="122"/>
      <c r="R77" s="122"/>
      <c r="S77" s="122"/>
      <c r="T77" s="122"/>
      <c r="U77" s="122"/>
      <c r="V77" s="122"/>
      <c r="W77" s="117"/>
    </row>
    <row r="78" spans="1:23">
      <c r="A78" s="116" t="s">
        <v>18</v>
      </c>
      <c r="B78" s="273" t="s">
        <v>192</v>
      </c>
      <c r="C78" s="273"/>
      <c r="D78" s="273"/>
      <c r="E78" s="273"/>
      <c r="F78" s="273"/>
      <c r="G78" s="273"/>
      <c r="H78" s="273"/>
      <c r="I78" s="273"/>
      <c r="J78" s="273"/>
      <c r="K78" s="273"/>
      <c r="L78" s="273"/>
      <c r="M78" s="273"/>
      <c r="N78" s="273"/>
      <c r="O78" s="273"/>
      <c r="P78" s="273"/>
      <c r="Q78" s="273"/>
      <c r="R78" s="273"/>
      <c r="S78" s="273"/>
      <c r="T78" s="273"/>
      <c r="U78" s="273"/>
      <c r="V78" s="273"/>
      <c r="W78" s="117"/>
    </row>
    <row r="79" spans="1:23">
      <c r="A79" s="118"/>
      <c r="B79" s="121"/>
      <c r="C79" s="122"/>
      <c r="D79" s="122"/>
      <c r="E79" s="122"/>
      <c r="F79" s="122"/>
      <c r="G79" s="122"/>
      <c r="H79" s="122"/>
      <c r="I79" s="122"/>
      <c r="J79" s="122"/>
      <c r="K79" s="122"/>
      <c r="L79" s="122"/>
      <c r="M79" s="122"/>
      <c r="N79" s="122"/>
      <c r="O79" s="122"/>
      <c r="P79" s="122"/>
      <c r="Q79" s="122"/>
      <c r="R79" s="122"/>
      <c r="S79" s="122"/>
      <c r="T79" s="122"/>
      <c r="U79" s="122"/>
      <c r="V79" s="122"/>
      <c r="W79" s="117"/>
    </row>
    <row r="80" spans="1:23">
      <c r="A80" s="116" t="s">
        <v>57</v>
      </c>
      <c r="B80" s="273" t="s">
        <v>95</v>
      </c>
      <c r="C80" s="273"/>
      <c r="D80" s="273"/>
      <c r="E80" s="273"/>
      <c r="F80" s="273"/>
      <c r="G80" s="273"/>
      <c r="H80" s="273"/>
      <c r="I80" s="273"/>
      <c r="J80" s="273"/>
      <c r="K80" s="273"/>
      <c r="L80" s="273"/>
      <c r="M80" s="273"/>
      <c r="N80" s="273"/>
      <c r="O80" s="273"/>
      <c r="P80" s="273"/>
      <c r="Q80" s="273"/>
      <c r="R80" s="273"/>
      <c r="S80" s="273"/>
      <c r="T80" s="273"/>
      <c r="U80" s="273"/>
      <c r="V80" s="273"/>
      <c r="W80" s="117"/>
    </row>
    <row r="81" spans="1:23">
      <c r="A81" s="118"/>
      <c r="B81" s="121"/>
      <c r="C81" s="122"/>
      <c r="D81" s="122"/>
      <c r="E81" s="122"/>
      <c r="F81" s="122"/>
      <c r="G81" s="122"/>
      <c r="H81" s="122"/>
      <c r="I81" s="122"/>
      <c r="J81" s="122"/>
      <c r="K81" s="122"/>
      <c r="L81" s="122"/>
      <c r="M81" s="122"/>
      <c r="N81" s="122"/>
      <c r="O81" s="122"/>
      <c r="P81" s="122"/>
      <c r="Q81" s="122"/>
      <c r="R81" s="122"/>
      <c r="S81" s="122"/>
      <c r="T81" s="122"/>
      <c r="U81" s="122"/>
      <c r="V81" s="122"/>
      <c r="W81" s="117"/>
    </row>
    <row r="82" spans="1:23">
      <c r="A82" s="116" t="s">
        <v>32</v>
      </c>
      <c r="B82" s="273" t="s">
        <v>96</v>
      </c>
      <c r="C82" s="273"/>
      <c r="D82" s="273"/>
      <c r="E82" s="273"/>
      <c r="F82" s="273"/>
      <c r="G82" s="273"/>
      <c r="H82" s="273"/>
      <c r="I82" s="273"/>
      <c r="J82" s="273"/>
      <c r="K82" s="273"/>
      <c r="L82" s="273"/>
      <c r="M82" s="273"/>
      <c r="N82" s="273"/>
      <c r="O82" s="273"/>
      <c r="P82" s="273"/>
      <c r="Q82" s="273"/>
      <c r="R82" s="273"/>
      <c r="S82" s="273"/>
      <c r="T82" s="273"/>
      <c r="U82" s="273"/>
      <c r="V82" s="273"/>
      <c r="W82" s="117"/>
    </row>
    <row r="83" spans="1:23">
      <c r="A83" s="118"/>
      <c r="B83" s="121"/>
      <c r="C83" s="122"/>
      <c r="D83" s="122"/>
      <c r="E83" s="122"/>
      <c r="F83" s="122"/>
      <c r="G83" s="122"/>
      <c r="H83" s="122"/>
      <c r="I83" s="122"/>
      <c r="J83" s="122"/>
      <c r="K83" s="122"/>
      <c r="L83" s="122"/>
      <c r="M83" s="122"/>
      <c r="N83" s="122"/>
      <c r="O83" s="122"/>
      <c r="P83" s="122"/>
      <c r="Q83" s="122"/>
      <c r="R83" s="122"/>
      <c r="S83" s="122"/>
      <c r="T83" s="122"/>
      <c r="U83" s="122"/>
      <c r="V83" s="122"/>
      <c r="W83" s="117"/>
    </row>
    <row r="84" spans="1:23">
      <c r="A84" s="116" t="s">
        <v>33</v>
      </c>
      <c r="B84" s="273" t="s">
        <v>185</v>
      </c>
      <c r="C84" s="273"/>
      <c r="D84" s="273"/>
      <c r="E84" s="273"/>
      <c r="F84" s="273"/>
      <c r="G84" s="273"/>
      <c r="H84" s="273"/>
      <c r="I84" s="273"/>
      <c r="J84" s="273"/>
      <c r="K84" s="273"/>
      <c r="L84" s="273"/>
      <c r="M84" s="273"/>
      <c r="N84" s="273"/>
      <c r="O84" s="273"/>
      <c r="P84" s="273"/>
      <c r="Q84" s="273"/>
      <c r="R84" s="273"/>
      <c r="S84" s="273"/>
      <c r="T84" s="273"/>
      <c r="U84" s="273"/>
      <c r="V84" s="273"/>
      <c r="W84" s="117"/>
    </row>
    <row r="85" spans="1:23" ht="14.25">
      <c r="A85" s="128"/>
      <c r="B85" s="121"/>
      <c r="C85" s="122"/>
      <c r="D85" s="122"/>
      <c r="E85" s="122"/>
      <c r="F85" s="122"/>
      <c r="G85" s="122"/>
      <c r="H85" s="122"/>
      <c r="I85" s="122"/>
      <c r="J85" s="122"/>
      <c r="K85" s="122"/>
      <c r="L85" s="122"/>
      <c r="M85" s="122"/>
      <c r="N85" s="122"/>
      <c r="O85" s="122"/>
      <c r="P85" s="122"/>
      <c r="Q85" s="122"/>
      <c r="R85" s="122"/>
      <c r="S85" s="122"/>
      <c r="T85" s="122"/>
      <c r="U85" s="122"/>
      <c r="V85" s="122"/>
      <c r="W85" s="117"/>
    </row>
    <row r="86" spans="1:23">
      <c r="A86" s="116" t="s">
        <v>98</v>
      </c>
      <c r="B86" s="273" t="s">
        <v>97</v>
      </c>
      <c r="C86" s="273"/>
      <c r="D86" s="273"/>
      <c r="E86" s="273"/>
      <c r="F86" s="273"/>
      <c r="G86" s="273"/>
      <c r="H86" s="273"/>
      <c r="I86" s="273"/>
      <c r="J86" s="273"/>
      <c r="K86" s="273"/>
      <c r="L86" s="273"/>
      <c r="M86" s="273"/>
      <c r="N86" s="273"/>
      <c r="O86" s="273"/>
      <c r="P86" s="273"/>
      <c r="Q86" s="273"/>
      <c r="R86" s="273"/>
      <c r="S86" s="273"/>
      <c r="T86" s="273"/>
      <c r="U86" s="273"/>
      <c r="V86" s="273"/>
      <c r="W86" s="117"/>
    </row>
    <row r="87" spans="1:23">
      <c r="A87" s="118"/>
      <c r="B87" s="121"/>
      <c r="C87" s="122"/>
      <c r="D87" s="122"/>
      <c r="E87" s="122"/>
      <c r="F87" s="122"/>
      <c r="G87" s="122"/>
      <c r="H87" s="122"/>
      <c r="I87" s="122"/>
      <c r="J87" s="122"/>
      <c r="K87" s="122"/>
      <c r="L87" s="122"/>
      <c r="M87" s="122"/>
      <c r="N87" s="122"/>
      <c r="O87" s="122"/>
      <c r="P87" s="122"/>
      <c r="Q87" s="122"/>
      <c r="R87" s="122"/>
      <c r="S87" s="122"/>
      <c r="T87" s="122"/>
      <c r="U87" s="122"/>
      <c r="V87" s="122"/>
      <c r="W87" s="117"/>
    </row>
    <row r="88" spans="1:23">
      <c r="A88" s="116" t="s">
        <v>99</v>
      </c>
      <c r="B88" s="277" t="s">
        <v>160</v>
      </c>
      <c r="C88" s="277"/>
      <c r="D88" s="277"/>
      <c r="E88" s="277"/>
      <c r="F88" s="277"/>
      <c r="G88" s="277"/>
      <c r="H88" s="277"/>
      <c r="I88" s="277"/>
      <c r="J88" s="277"/>
      <c r="K88" s="277"/>
      <c r="L88" s="277"/>
      <c r="M88" s="277"/>
      <c r="N88" s="277"/>
      <c r="O88" s="277"/>
      <c r="P88" s="277"/>
      <c r="Q88" s="277"/>
      <c r="R88" s="277"/>
      <c r="S88" s="277"/>
      <c r="T88" s="277"/>
      <c r="U88" s="277"/>
      <c r="V88" s="277"/>
      <c r="W88" s="117"/>
    </row>
    <row r="89" spans="1:23" ht="14.25">
      <c r="A89" s="129"/>
      <c r="B89" s="121"/>
      <c r="C89" s="122"/>
      <c r="D89" s="122"/>
      <c r="E89" s="122"/>
      <c r="F89" s="122"/>
      <c r="G89" s="122"/>
      <c r="H89" s="122"/>
      <c r="I89" s="122"/>
      <c r="J89" s="122"/>
      <c r="K89" s="122"/>
      <c r="L89" s="122"/>
      <c r="M89" s="122"/>
      <c r="N89" s="122"/>
      <c r="O89" s="122"/>
      <c r="P89" s="122"/>
      <c r="Q89" s="122"/>
      <c r="R89" s="122"/>
      <c r="S89" s="122"/>
      <c r="T89" s="122"/>
      <c r="U89" s="122"/>
      <c r="V89" s="122"/>
      <c r="W89" s="117"/>
    </row>
    <row r="90" spans="1:23">
      <c r="A90" s="116" t="s">
        <v>100</v>
      </c>
      <c r="B90" s="273" t="s">
        <v>101</v>
      </c>
      <c r="C90" s="273"/>
      <c r="D90" s="273"/>
      <c r="E90" s="273"/>
      <c r="F90" s="273"/>
      <c r="G90" s="273"/>
      <c r="H90" s="273"/>
      <c r="I90" s="273"/>
      <c r="J90" s="273"/>
      <c r="K90" s="273"/>
      <c r="L90" s="273"/>
      <c r="M90" s="273"/>
      <c r="N90" s="273"/>
      <c r="O90" s="273"/>
      <c r="P90" s="273"/>
      <c r="Q90" s="273"/>
      <c r="R90" s="273"/>
      <c r="S90" s="273"/>
      <c r="T90" s="273"/>
      <c r="U90" s="273"/>
      <c r="V90" s="273"/>
      <c r="W90" s="117"/>
    </row>
    <row r="91" spans="1:23" ht="14.25">
      <c r="A91" s="130"/>
      <c r="B91" s="121"/>
      <c r="C91" s="122"/>
      <c r="D91" s="122"/>
      <c r="E91" s="122"/>
      <c r="F91" s="122"/>
      <c r="G91" s="122"/>
      <c r="H91" s="122"/>
      <c r="I91" s="122"/>
      <c r="J91" s="122"/>
      <c r="K91" s="122"/>
      <c r="L91" s="122"/>
      <c r="M91" s="122"/>
      <c r="N91" s="122"/>
      <c r="O91" s="122"/>
      <c r="P91" s="122"/>
      <c r="Q91" s="122"/>
      <c r="R91" s="122"/>
      <c r="S91" s="122"/>
      <c r="T91" s="122"/>
      <c r="U91" s="122"/>
      <c r="V91" s="122"/>
      <c r="W91" s="117"/>
    </row>
    <row r="92" spans="1:23">
      <c r="A92" s="116" t="s">
        <v>28</v>
      </c>
      <c r="B92" s="273" t="s">
        <v>102</v>
      </c>
      <c r="C92" s="273"/>
      <c r="D92" s="273"/>
      <c r="E92" s="273"/>
      <c r="F92" s="273"/>
      <c r="G92" s="273"/>
      <c r="H92" s="273"/>
      <c r="I92" s="273"/>
      <c r="J92" s="273"/>
      <c r="K92" s="273"/>
      <c r="L92" s="273"/>
      <c r="M92" s="273"/>
      <c r="N92" s="273"/>
      <c r="O92" s="273"/>
      <c r="P92" s="273"/>
      <c r="Q92" s="273"/>
      <c r="R92" s="273"/>
      <c r="S92" s="273"/>
      <c r="T92" s="273"/>
      <c r="U92" s="273"/>
      <c r="V92" s="273"/>
      <c r="W92" s="117"/>
    </row>
    <row r="93" spans="1:23">
      <c r="A93" s="118"/>
      <c r="B93" s="121"/>
      <c r="C93" s="122"/>
      <c r="D93" s="122"/>
      <c r="E93" s="122"/>
      <c r="F93" s="122"/>
      <c r="G93" s="122"/>
      <c r="H93" s="122"/>
      <c r="I93" s="122"/>
      <c r="J93" s="122"/>
      <c r="K93" s="122"/>
      <c r="L93" s="122"/>
      <c r="M93" s="122"/>
      <c r="N93" s="122"/>
      <c r="O93" s="122"/>
      <c r="P93" s="122"/>
      <c r="Q93" s="122"/>
      <c r="R93" s="122"/>
      <c r="S93" s="122"/>
      <c r="T93" s="122"/>
      <c r="U93" s="122"/>
      <c r="V93" s="122"/>
      <c r="W93" s="117"/>
    </row>
    <row r="94" spans="1:23" ht="37.15" customHeight="1">
      <c r="A94" s="116" t="s">
        <v>103</v>
      </c>
      <c r="B94" s="273" t="s">
        <v>173</v>
      </c>
      <c r="C94" s="273"/>
      <c r="D94" s="273"/>
      <c r="E94" s="273"/>
      <c r="F94" s="273"/>
      <c r="G94" s="273"/>
      <c r="H94" s="273"/>
      <c r="I94" s="273"/>
      <c r="J94" s="273"/>
      <c r="K94" s="273"/>
      <c r="L94" s="273"/>
      <c r="M94" s="273"/>
      <c r="N94" s="273"/>
      <c r="O94" s="273"/>
      <c r="P94" s="273"/>
      <c r="Q94" s="273"/>
      <c r="R94" s="273"/>
      <c r="S94" s="273"/>
      <c r="T94" s="273"/>
      <c r="U94" s="273"/>
      <c r="V94" s="273"/>
      <c r="W94" s="117"/>
    </row>
    <row r="95" spans="1:23">
      <c r="A95" s="118"/>
      <c r="B95" s="121"/>
      <c r="C95" s="122"/>
      <c r="D95" s="122"/>
      <c r="E95" s="122"/>
      <c r="F95" s="122"/>
      <c r="G95" s="122"/>
      <c r="H95" s="122"/>
      <c r="I95" s="122"/>
      <c r="J95" s="122"/>
      <c r="K95" s="122"/>
      <c r="L95" s="122"/>
      <c r="M95" s="122"/>
      <c r="N95" s="122"/>
      <c r="O95" s="122"/>
      <c r="P95" s="122"/>
      <c r="Q95" s="122"/>
      <c r="R95" s="122"/>
      <c r="S95" s="122"/>
      <c r="T95" s="122"/>
      <c r="U95" s="122"/>
      <c r="V95" s="122"/>
      <c r="W95" s="117"/>
    </row>
    <row r="96" spans="1:23" ht="10.5" customHeight="1">
      <c r="A96" s="116" t="s">
        <v>48</v>
      </c>
      <c r="B96" s="275" t="s">
        <v>209</v>
      </c>
      <c r="C96" s="276"/>
      <c r="D96" s="276"/>
      <c r="E96" s="276"/>
      <c r="F96" s="276"/>
      <c r="G96" s="276"/>
      <c r="H96" s="276"/>
      <c r="I96" s="276"/>
      <c r="J96" s="276"/>
      <c r="K96" s="276"/>
      <c r="L96" s="276"/>
      <c r="M96" s="276"/>
      <c r="N96" s="276"/>
      <c r="O96" s="276"/>
      <c r="P96" s="276"/>
      <c r="Q96" s="276"/>
      <c r="R96" s="276"/>
      <c r="S96" s="276"/>
      <c r="T96" s="276"/>
      <c r="U96" s="276"/>
      <c r="V96" s="276"/>
      <c r="W96" s="117"/>
    </row>
    <row r="97" spans="1:23">
      <c r="A97" s="131"/>
      <c r="B97" s="132"/>
      <c r="C97" s="133"/>
      <c r="D97" s="133"/>
      <c r="E97" s="133"/>
      <c r="F97" s="133"/>
      <c r="G97" s="133"/>
      <c r="H97" s="133"/>
      <c r="I97" s="133"/>
      <c r="J97" s="133"/>
      <c r="K97" s="133"/>
      <c r="L97" s="133"/>
      <c r="M97" s="133"/>
      <c r="N97" s="133"/>
      <c r="O97" s="133"/>
      <c r="P97" s="133"/>
      <c r="Q97" s="133"/>
      <c r="R97" s="133"/>
      <c r="S97" s="133"/>
      <c r="T97" s="133"/>
      <c r="U97" s="133"/>
      <c r="V97" s="133"/>
    </row>
    <row r="98" spans="1:23" ht="25.5" customHeight="1">
      <c r="A98" s="164" t="s">
        <v>272</v>
      </c>
      <c r="B98" s="271" t="s">
        <v>309</v>
      </c>
      <c r="C98" s="271"/>
      <c r="D98" s="271"/>
      <c r="E98" s="271"/>
      <c r="F98" s="271"/>
      <c r="G98" s="271"/>
      <c r="H98" s="271"/>
      <c r="I98" s="271"/>
      <c r="J98" s="271"/>
      <c r="K98" s="271"/>
      <c r="L98" s="271"/>
      <c r="M98" s="271"/>
      <c r="N98" s="271"/>
      <c r="O98" s="271"/>
      <c r="P98" s="271"/>
      <c r="Q98" s="271"/>
      <c r="R98" s="271"/>
      <c r="S98" s="271"/>
      <c r="T98" s="271"/>
      <c r="U98" s="271"/>
      <c r="V98" s="271"/>
      <c r="W98" s="271"/>
    </row>
    <row r="99" spans="1:23" ht="25.5" customHeight="1">
      <c r="A99" s="164" t="s">
        <v>270</v>
      </c>
      <c r="B99" s="271" t="s">
        <v>273</v>
      </c>
      <c r="C99" s="271"/>
      <c r="D99" s="271"/>
      <c r="E99" s="271"/>
      <c r="F99" s="271"/>
      <c r="G99" s="271"/>
      <c r="H99" s="271"/>
      <c r="I99" s="271"/>
      <c r="J99" s="271"/>
      <c r="K99" s="271"/>
      <c r="L99" s="271"/>
      <c r="M99" s="271"/>
      <c r="N99" s="271"/>
      <c r="O99" s="271"/>
      <c r="P99" s="271"/>
      <c r="Q99" s="271"/>
      <c r="R99" s="271"/>
      <c r="S99" s="271"/>
      <c r="T99" s="271"/>
      <c r="U99" s="271"/>
      <c r="V99" s="271"/>
      <c r="W99" s="271"/>
    </row>
    <row r="100" spans="1:23" ht="25.5" customHeight="1">
      <c r="A100" s="164" t="s">
        <v>274</v>
      </c>
      <c r="B100" s="271" t="s">
        <v>310</v>
      </c>
      <c r="C100" s="271"/>
      <c r="D100" s="271"/>
      <c r="E100" s="271"/>
      <c r="F100" s="271"/>
      <c r="G100" s="271"/>
      <c r="H100" s="271"/>
      <c r="I100" s="271"/>
      <c r="J100" s="271"/>
      <c r="K100" s="271"/>
      <c r="L100" s="271"/>
      <c r="M100" s="271"/>
      <c r="N100" s="271"/>
      <c r="O100" s="271"/>
      <c r="P100" s="271"/>
      <c r="Q100" s="271"/>
      <c r="R100" s="271"/>
      <c r="S100" s="271"/>
      <c r="T100" s="271"/>
      <c r="U100" s="271"/>
      <c r="V100" s="271"/>
      <c r="W100" s="271"/>
    </row>
    <row r="101" spans="1:23" ht="25.5" customHeight="1">
      <c r="A101" s="195" t="s">
        <v>61</v>
      </c>
      <c r="B101" s="271" t="s">
        <v>319</v>
      </c>
      <c r="C101" s="271"/>
      <c r="D101" s="271"/>
      <c r="E101" s="271"/>
      <c r="F101" s="271"/>
      <c r="G101" s="271"/>
      <c r="H101" s="271"/>
      <c r="I101" s="271"/>
      <c r="J101" s="271"/>
      <c r="K101" s="271"/>
      <c r="L101" s="271"/>
      <c r="M101" s="271"/>
      <c r="N101" s="271"/>
      <c r="O101" s="271"/>
      <c r="P101" s="271"/>
      <c r="Q101" s="271"/>
      <c r="R101" s="271"/>
      <c r="S101" s="271"/>
      <c r="T101" s="271"/>
      <c r="U101" s="271"/>
      <c r="V101" s="271"/>
      <c r="W101" s="271"/>
    </row>
    <row r="102" spans="1:23" ht="36.75" customHeight="1">
      <c r="A102" s="195" t="s">
        <v>288</v>
      </c>
      <c r="B102" s="271" t="s">
        <v>311</v>
      </c>
      <c r="C102" s="271"/>
      <c r="D102" s="271"/>
      <c r="E102" s="271"/>
      <c r="F102" s="271"/>
      <c r="G102" s="271"/>
      <c r="H102" s="271"/>
      <c r="I102" s="271"/>
      <c r="J102" s="271"/>
      <c r="K102" s="271"/>
      <c r="L102" s="271"/>
      <c r="M102" s="271"/>
      <c r="N102" s="271"/>
      <c r="O102" s="271"/>
      <c r="P102" s="271"/>
      <c r="Q102" s="271"/>
      <c r="R102" s="271"/>
      <c r="S102" s="271"/>
      <c r="T102" s="271"/>
      <c r="U102" s="271"/>
      <c r="V102" s="271"/>
      <c r="W102" s="271"/>
    </row>
    <row r="103" spans="1:23" ht="25.5" customHeight="1">
      <c r="A103" s="195" t="s">
        <v>313</v>
      </c>
      <c r="B103" s="271" t="s">
        <v>312</v>
      </c>
      <c r="C103" s="271"/>
      <c r="D103" s="271"/>
      <c r="E103" s="271"/>
      <c r="F103" s="271"/>
      <c r="G103" s="271"/>
      <c r="H103" s="271"/>
      <c r="I103" s="271"/>
      <c r="J103" s="271"/>
      <c r="K103" s="271"/>
      <c r="L103" s="271"/>
      <c r="M103" s="271"/>
      <c r="N103" s="271"/>
      <c r="O103" s="271"/>
      <c r="P103" s="271"/>
      <c r="Q103" s="271"/>
      <c r="R103" s="271"/>
      <c r="S103" s="271"/>
      <c r="T103" s="271"/>
      <c r="U103" s="271"/>
      <c r="V103" s="271"/>
      <c r="W103" s="271"/>
    </row>
    <row r="104" spans="1:23" ht="25.5" customHeight="1">
      <c r="A104" s="195" t="s">
        <v>295</v>
      </c>
      <c r="B104" s="271" t="s">
        <v>314</v>
      </c>
      <c r="C104" s="271"/>
      <c r="D104" s="271"/>
      <c r="E104" s="271"/>
      <c r="F104" s="271"/>
      <c r="G104" s="271"/>
      <c r="H104" s="271"/>
      <c r="I104" s="271"/>
      <c r="J104" s="271"/>
      <c r="K104" s="271"/>
      <c r="L104" s="271"/>
      <c r="M104" s="271"/>
      <c r="N104" s="271"/>
      <c r="O104" s="271"/>
      <c r="P104" s="271"/>
      <c r="Q104" s="271"/>
      <c r="R104" s="271"/>
      <c r="S104" s="271"/>
      <c r="T104" s="271"/>
      <c r="U104" s="271"/>
      <c r="V104" s="271"/>
      <c r="W104" s="271"/>
    </row>
    <row r="105" spans="1:23" ht="25.5" customHeight="1">
      <c r="A105" s="195" t="s">
        <v>293</v>
      </c>
      <c r="B105" s="271" t="s">
        <v>315</v>
      </c>
      <c r="C105" s="271"/>
      <c r="D105" s="271"/>
      <c r="E105" s="271"/>
      <c r="F105" s="271"/>
      <c r="G105" s="271"/>
      <c r="H105" s="271"/>
      <c r="I105" s="271"/>
      <c r="J105" s="271"/>
      <c r="K105" s="271"/>
      <c r="L105" s="271"/>
      <c r="M105" s="271"/>
      <c r="N105" s="271"/>
      <c r="O105" s="271"/>
      <c r="P105" s="271"/>
      <c r="Q105" s="271"/>
      <c r="R105" s="271"/>
      <c r="S105" s="271"/>
      <c r="T105" s="271"/>
      <c r="U105" s="271"/>
      <c r="V105" s="271"/>
      <c r="W105" s="271"/>
    </row>
    <row r="106" spans="1:23" ht="25.5" customHeight="1">
      <c r="A106" s="195" t="s">
        <v>294</v>
      </c>
      <c r="B106" s="271" t="s">
        <v>316</v>
      </c>
      <c r="C106" s="271"/>
      <c r="D106" s="271"/>
      <c r="E106" s="271"/>
      <c r="F106" s="271"/>
      <c r="G106" s="271"/>
      <c r="H106" s="271"/>
      <c r="I106" s="271"/>
      <c r="J106" s="271"/>
      <c r="K106" s="271"/>
      <c r="L106" s="271"/>
      <c r="M106" s="271"/>
      <c r="N106" s="271"/>
      <c r="O106" s="271"/>
      <c r="P106" s="271"/>
      <c r="Q106" s="271"/>
      <c r="R106" s="271"/>
      <c r="S106" s="271"/>
      <c r="T106" s="271"/>
      <c r="U106" s="271"/>
      <c r="V106" s="271"/>
      <c r="W106" s="271"/>
    </row>
    <row r="107" spans="1:23" ht="25.5" customHeight="1">
      <c r="A107" s="216"/>
      <c r="B107" s="270"/>
      <c r="C107" s="270"/>
      <c r="D107" s="270"/>
      <c r="E107" s="270"/>
      <c r="F107" s="270"/>
      <c r="G107" s="270"/>
      <c r="H107" s="270"/>
      <c r="I107" s="270"/>
      <c r="J107" s="270"/>
      <c r="K107" s="270"/>
      <c r="L107" s="270"/>
      <c r="M107" s="270"/>
      <c r="N107" s="270"/>
      <c r="O107" s="270"/>
      <c r="P107" s="270"/>
      <c r="Q107" s="270"/>
      <c r="R107" s="270"/>
      <c r="S107" s="270"/>
      <c r="T107" s="270"/>
      <c r="U107" s="270"/>
      <c r="V107" s="270"/>
      <c r="W107" s="270"/>
    </row>
    <row r="108" spans="1:23">
      <c r="B108" s="132"/>
      <c r="C108" s="133"/>
      <c r="D108" s="133"/>
      <c r="E108" s="133"/>
      <c r="F108" s="133"/>
      <c r="G108" s="133"/>
      <c r="H108" s="133"/>
      <c r="I108" s="133"/>
      <c r="J108" s="133"/>
      <c r="K108" s="133"/>
      <c r="L108" s="133"/>
      <c r="M108" s="133"/>
      <c r="N108" s="133"/>
      <c r="O108" s="133"/>
      <c r="P108" s="133"/>
      <c r="Q108" s="133"/>
      <c r="R108" s="133"/>
      <c r="S108" s="133"/>
      <c r="T108" s="133"/>
      <c r="U108" s="133"/>
      <c r="V108" s="133"/>
    </row>
    <row r="109" spans="1:23">
      <c r="B109" s="132"/>
      <c r="C109" s="133"/>
      <c r="D109" s="133"/>
      <c r="E109" s="133"/>
      <c r="F109" s="133"/>
      <c r="G109" s="133"/>
      <c r="H109" s="133"/>
      <c r="I109" s="133"/>
      <c r="J109" s="133"/>
      <c r="K109" s="133"/>
      <c r="L109" s="133"/>
      <c r="M109" s="133"/>
      <c r="N109" s="133"/>
      <c r="O109" s="133"/>
      <c r="P109" s="133"/>
      <c r="Q109" s="133"/>
      <c r="R109" s="133"/>
      <c r="S109" s="133"/>
      <c r="T109" s="133"/>
      <c r="U109" s="133"/>
      <c r="V109" s="133"/>
    </row>
    <row r="110" spans="1:23">
      <c r="B110" s="132"/>
      <c r="C110" s="133"/>
      <c r="D110" s="133"/>
      <c r="E110" s="133"/>
      <c r="F110" s="133"/>
      <c r="G110" s="133"/>
      <c r="H110" s="133"/>
      <c r="I110" s="133"/>
      <c r="J110" s="133"/>
      <c r="K110" s="133"/>
      <c r="L110" s="133"/>
      <c r="M110" s="133"/>
      <c r="N110" s="133"/>
      <c r="O110" s="133"/>
      <c r="P110" s="133"/>
      <c r="Q110" s="133"/>
      <c r="R110" s="133"/>
      <c r="S110" s="133"/>
      <c r="T110" s="133"/>
      <c r="U110" s="133"/>
      <c r="V110" s="133"/>
    </row>
    <row r="111" spans="1:23">
      <c r="B111" s="132"/>
      <c r="C111" s="133"/>
      <c r="D111" s="133"/>
      <c r="E111" s="133"/>
      <c r="F111" s="133"/>
      <c r="G111" s="133"/>
      <c r="H111" s="133"/>
      <c r="I111" s="133"/>
      <c r="J111" s="133"/>
      <c r="K111" s="133"/>
      <c r="L111" s="133"/>
      <c r="M111" s="133"/>
      <c r="N111" s="133"/>
      <c r="O111" s="133"/>
      <c r="P111" s="133"/>
      <c r="Q111" s="133"/>
      <c r="R111" s="133"/>
      <c r="S111" s="133"/>
      <c r="T111" s="133"/>
      <c r="U111" s="133"/>
      <c r="V111" s="133"/>
    </row>
    <row r="112" spans="1:23">
      <c r="B112" s="132"/>
      <c r="C112" s="133"/>
      <c r="D112" s="133"/>
      <c r="E112" s="133"/>
      <c r="F112" s="133"/>
      <c r="G112" s="133"/>
      <c r="H112" s="133"/>
      <c r="I112" s="133"/>
      <c r="J112" s="133"/>
      <c r="K112" s="133"/>
      <c r="L112" s="133"/>
      <c r="M112" s="133"/>
      <c r="N112" s="133"/>
      <c r="O112" s="133"/>
      <c r="P112" s="133"/>
      <c r="Q112" s="133"/>
      <c r="R112" s="133"/>
      <c r="S112" s="133"/>
      <c r="T112" s="133"/>
      <c r="U112" s="133"/>
      <c r="V112" s="133"/>
    </row>
    <row r="113" spans="2:22">
      <c r="B113" s="132"/>
      <c r="C113" s="133"/>
      <c r="D113" s="133"/>
      <c r="E113" s="133"/>
      <c r="F113" s="133"/>
      <c r="G113" s="133"/>
      <c r="H113" s="133"/>
      <c r="I113" s="133"/>
      <c r="J113" s="133"/>
      <c r="K113" s="133"/>
      <c r="L113" s="133"/>
      <c r="M113" s="133"/>
      <c r="N113" s="133"/>
      <c r="O113" s="133"/>
      <c r="P113" s="133"/>
      <c r="Q113" s="133"/>
      <c r="R113" s="133"/>
      <c r="S113" s="133"/>
      <c r="T113" s="133"/>
      <c r="U113" s="133"/>
      <c r="V113" s="133"/>
    </row>
    <row r="114" spans="2:22">
      <c r="B114" s="132"/>
      <c r="C114" s="133"/>
      <c r="D114" s="133"/>
      <c r="E114" s="133"/>
      <c r="F114" s="133"/>
      <c r="G114" s="133"/>
      <c r="H114" s="133"/>
      <c r="I114" s="133"/>
      <c r="J114" s="133"/>
      <c r="K114" s="133"/>
      <c r="L114" s="133"/>
      <c r="M114" s="133"/>
      <c r="N114" s="133"/>
      <c r="O114" s="133"/>
      <c r="P114" s="133"/>
      <c r="Q114" s="133"/>
      <c r="R114" s="133"/>
      <c r="S114" s="133"/>
      <c r="T114" s="133"/>
      <c r="U114" s="133"/>
      <c r="V114" s="133"/>
    </row>
    <row r="115" spans="2:22">
      <c r="B115" s="132"/>
      <c r="C115" s="133"/>
      <c r="D115" s="133"/>
      <c r="E115" s="133"/>
      <c r="F115" s="133"/>
      <c r="G115" s="133"/>
      <c r="H115" s="133"/>
      <c r="I115" s="133"/>
      <c r="J115" s="133"/>
      <c r="K115" s="133"/>
      <c r="L115" s="133"/>
      <c r="M115" s="133"/>
      <c r="N115" s="133"/>
      <c r="O115" s="133"/>
      <c r="P115" s="133"/>
      <c r="Q115" s="133"/>
      <c r="R115" s="133"/>
      <c r="S115" s="133"/>
      <c r="T115" s="133"/>
      <c r="U115" s="133"/>
      <c r="V115" s="133"/>
    </row>
    <row r="116" spans="2:22">
      <c r="B116" s="132"/>
      <c r="C116" s="133"/>
      <c r="D116" s="133"/>
      <c r="E116" s="133"/>
      <c r="F116" s="133"/>
      <c r="G116" s="133"/>
      <c r="H116" s="133"/>
      <c r="I116" s="133"/>
      <c r="J116" s="133"/>
      <c r="K116" s="133"/>
      <c r="L116" s="133"/>
      <c r="M116" s="133"/>
      <c r="N116" s="133"/>
      <c r="O116" s="133"/>
      <c r="P116" s="133"/>
      <c r="Q116" s="133"/>
      <c r="R116" s="133"/>
      <c r="S116" s="133"/>
      <c r="T116" s="133"/>
      <c r="U116" s="133"/>
      <c r="V116" s="133"/>
    </row>
    <row r="117" spans="2:22">
      <c r="B117" s="132"/>
      <c r="C117" s="133"/>
      <c r="D117" s="133"/>
      <c r="E117" s="133"/>
      <c r="F117" s="133"/>
      <c r="G117" s="133"/>
      <c r="H117" s="133"/>
      <c r="I117" s="133"/>
      <c r="J117" s="133"/>
      <c r="K117" s="133"/>
      <c r="L117" s="133"/>
      <c r="M117" s="133"/>
      <c r="N117" s="133"/>
      <c r="O117" s="133"/>
      <c r="P117" s="133"/>
      <c r="Q117" s="133"/>
      <c r="R117" s="133"/>
      <c r="S117" s="133"/>
      <c r="T117" s="133"/>
      <c r="U117" s="133"/>
      <c r="V117" s="133"/>
    </row>
    <row r="118" spans="2:22">
      <c r="B118" s="132"/>
      <c r="C118" s="133"/>
      <c r="D118" s="133"/>
      <c r="E118" s="133"/>
      <c r="F118" s="133"/>
      <c r="G118" s="133"/>
      <c r="H118" s="133"/>
      <c r="I118" s="133"/>
      <c r="J118" s="133"/>
      <c r="K118" s="133"/>
      <c r="L118" s="133"/>
      <c r="M118" s="133"/>
      <c r="N118" s="133"/>
      <c r="O118" s="133"/>
      <c r="P118" s="133"/>
      <c r="Q118" s="133"/>
      <c r="R118" s="133"/>
      <c r="S118" s="133"/>
      <c r="T118" s="133"/>
      <c r="U118" s="133"/>
      <c r="V118" s="133"/>
    </row>
    <row r="119" spans="2:22">
      <c r="B119" s="132"/>
      <c r="C119" s="133"/>
      <c r="D119" s="133"/>
      <c r="E119" s="133"/>
      <c r="F119" s="133"/>
      <c r="G119" s="133"/>
      <c r="H119" s="133"/>
      <c r="I119" s="133"/>
      <c r="J119" s="133"/>
      <c r="K119" s="133"/>
      <c r="L119" s="133"/>
      <c r="M119" s="133"/>
      <c r="N119" s="133"/>
      <c r="O119" s="133"/>
      <c r="P119" s="133"/>
      <c r="Q119" s="133"/>
      <c r="R119" s="133"/>
      <c r="S119" s="133"/>
      <c r="T119" s="133"/>
      <c r="U119" s="133"/>
      <c r="V119" s="133"/>
    </row>
    <row r="120" spans="2:22">
      <c r="B120" s="132"/>
      <c r="C120" s="133"/>
      <c r="D120" s="133"/>
      <c r="E120" s="133"/>
      <c r="F120" s="133"/>
      <c r="G120" s="133"/>
      <c r="H120" s="133"/>
      <c r="I120" s="133"/>
      <c r="J120" s="133"/>
      <c r="K120" s="133"/>
      <c r="L120" s="133"/>
      <c r="M120" s="133"/>
      <c r="N120" s="133"/>
      <c r="O120" s="133"/>
      <c r="P120" s="133"/>
      <c r="Q120" s="133"/>
      <c r="R120" s="133"/>
      <c r="S120" s="133"/>
      <c r="T120" s="133"/>
      <c r="U120" s="133"/>
      <c r="V120" s="133"/>
    </row>
    <row r="121" spans="2:22">
      <c r="B121" s="132"/>
      <c r="C121" s="133"/>
      <c r="D121" s="133"/>
      <c r="E121" s="133"/>
      <c r="F121" s="133"/>
      <c r="G121" s="133"/>
      <c r="H121" s="133"/>
      <c r="I121" s="133"/>
      <c r="J121" s="133"/>
      <c r="K121" s="133"/>
      <c r="L121" s="133"/>
      <c r="M121" s="133"/>
      <c r="N121" s="133"/>
      <c r="O121" s="133"/>
      <c r="P121" s="133"/>
      <c r="Q121" s="133"/>
      <c r="R121" s="133"/>
      <c r="S121" s="133"/>
      <c r="T121" s="133"/>
      <c r="U121" s="133"/>
      <c r="V121" s="133"/>
    </row>
    <row r="122" spans="2:22">
      <c r="B122" s="132"/>
      <c r="C122" s="133"/>
      <c r="D122" s="133"/>
      <c r="E122" s="133"/>
      <c r="F122" s="133"/>
      <c r="G122" s="133"/>
      <c r="H122" s="133"/>
      <c r="I122" s="133"/>
      <c r="J122" s="133"/>
      <c r="K122" s="133"/>
      <c r="L122" s="133"/>
      <c r="M122" s="133"/>
      <c r="N122" s="133"/>
      <c r="O122" s="133"/>
      <c r="P122" s="133"/>
      <c r="Q122" s="133"/>
      <c r="R122" s="133"/>
      <c r="S122" s="133"/>
      <c r="T122" s="133"/>
      <c r="U122" s="133"/>
      <c r="V122" s="133"/>
    </row>
    <row r="123" spans="2:22">
      <c r="B123" s="132"/>
      <c r="C123" s="133"/>
      <c r="D123" s="133"/>
      <c r="E123" s="133"/>
      <c r="F123" s="133"/>
      <c r="G123" s="133"/>
      <c r="H123" s="133"/>
      <c r="I123" s="133"/>
      <c r="J123" s="133"/>
      <c r="K123" s="133"/>
      <c r="L123" s="133"/>
      <c r="M123" s="133"/>
      <c r="N123" s="133"/>
      <c r="O123" s="133"/>
      <c r="P123" s="133"/>
      <c r="Q123" s="133"/>
      <c r="R123" s="133"/>
      <c r="S123" s="133"/>
      <c r="T123" s="133"/>
      <c r="U123" s="133"/>
      <c r="V123" s="133"/>
    </row>
    <row r="124" spans="2:22">
      <c r="B124" s="132"/>
      <c r="C124" s="133"/>
      <c r="D124" s="133"/>
      <c r="E124" s="133"/>
      <c r="F124" s="133"/>
      <c r="G124" s="133"/>
      <c r="H124" s="133"/>
      <c r="I124" s="133"/>
      <c r="J124" s="133"/>
      <c r="K124" s="133"/>
      <c r="L124" s="133"/>
      <c r="M124" s="133"/>
      <c r="N124" s="133"/>
      <c r="O124" s="133"/>
      <c r="P124" s="133"/>
      <c r="Q124" s="133"/>
      <c r="R124" s="133"/>
      <c r="S124" s="133"/>
      <c r="T124" s="133"/>
      <c r="U124" s="133"/>
      <c r="V124" s="133"/>
    </row>
    <row r="125" spans="2:22">
      <c r="B125" s="132"/>
      <c r="C125" s="133"/>
      <c r="D125" s="133"/>
      <c r="E125" s="133"/>
      <c r="F125" s="133"/>
      <c r="G125" s="133"/>
      <c r="H125" s="133"/>
      <c r="I125" s="133"/>
      <c r="J125" s="133"/>
      <c r="K125" s="133"/>
      <c r="L125" s="133"/>
      <c r="M125" s="133"/>
      <c r="N125" s="133"/>
      <c r="O125" s="133"/>
      <c r="P125" s="133"/>
      <c r="Q125" s="133"/>
      <c r="R125" s="133"/>
      <c r="S125" s="133"/>
      <c r="T125" s="133"/>
      <c r="U125" s="133"/>
      <c r="V125" s="133"/>
    </row>
    <row r="126" spans="2:22">
      <c r="B126" s="132"/>
      <c r="C126" s="133"/>
      <c r="D126" s="133"/>
      <c r="E126" s="133"/>
      <c r="F126" s="133"/>
      <c r="G126" s="133"/>
      <c r="H126" s="133"/>
      <c r="I126" s="133"/>
      <c r="J126" s="133"/>
      <c r="K126" s="133"/>
      <c r="L126" s="133"/>
      <c r="M126" s="133"/>
      <c r="N126" s="133"/>
      <c r="O126" s="133"/>
      <c r="P126" s="133"/>
      <c r="Q126" s="133"/>
      <c r="R126" s="133"/>
      <c r="S126" s="133"/>
      <c r="T126" s="133"/>
      <c r="U126" s="133"/>
      <c r="V126" s="133"/>
    </row>
    <row r="127" spans="2:22">
      <c r="B127" s="132"/>
      <c r="C127" s="133"/>
      <c r="D127" s="133"/>
      <c r="E127" s="133"/>
      <c r="F127" s="133"/>
      <c r="G127" s="133"/>
      <c r="H127" s="133"/>
      <c r="I127" s="133"/>
      <c r="J127" s="133"/>
      <c r="K127" s="133"/>
      <c r="L127" s="133"/>
      <c r="M127" s="133"/>
      <c r="N127" s="133"/>
      <c r="O127" s="133"/>
      <c r="P127" s="133"/>
      <c r="Q127" s="133"/>
      <c r="R127" s="133"/>
      <c r="S127" s="133"/>
      <c r="T127" s="133"/>
      <c r="U127" s="133"/>
      <c r="V127" s="133"/>
    </row>
    <row r="128" spans="2:22">
      <c r="B128" s="132"/>
      <c r="C128" s="133"/>
      <c r="D128" s="133"/>
      <c r="E128" s="133"/>
      <c r="F128" s="133"/>
      <c r="G128" s="133"/>
      <c r="H128" s="133"/>
      <c r="I128" s="133"/>
      <c r="J128" s="133"/>
      <c r="K128" s="133"/>
      <c r="L128" s="133"/>
      <c r="M128" s="133"/>
      <c r="N128" s="133"/>
      <c r="O128" s="133"/>
      <c r="P128" s="133"/>
      <c r="Q128" s="133"/>
      <c r="R128" s="133"/>
      <c r="S128" s="133"/>
      <c r="T128" s="133"/>
      <c r="U128" s="133"/>
      <c r="V128" s="133"/>
    </row>
    <row r="129" spans="2:22">
      <c r="B129" s="132"/>
      <c r="C129" s="133"/>
      <c r="D129" s="133"/>
      <c r="E129" s="133"/>
      <c r="F129" s="133"/>
      <c r="G129" s="133"/>
      <c r="H129" s="133"/>
      <c r="I129" s="133"/>
      <c r="J129" s="133"/>
      <c r="K129" s="133"/>
      <c r="L129" s="133"/>
      <c r="M129" s="133"/>
      <c r="N129" s="133"/>
      <c r="O129" s="133"/>
      <c r="P129" s="133"/>
      <c r="Q129" s="133"/>
      <c r="R129" s="133"/>
      <c r="S129" s="133"/>
      <c r="T129" s="133"/>
      <c r="U129" s="133"/>
      <c r="V129" s="133"/>
    </row>
    <row r="130" spans="2:22">
      <c r="B130" s="132"/>
      <c r="C130" s="133"/>
      <c r="D130" s="133"/>
      <c r="E130" s="133"/>
      <c r="F130" s="133"/>
      <c r="G130" s="133"/>
      <c r="H130" s="133"/>
      <c r="I130" s="133"/>
      <c r="J130" s="133"/>
      <c r="K130" s="133"/>
      <c r="L130" s="133"/>
      <c r="M130" s="133"/>
      <c r="N130" s="133"/>
      <c r="O130" s="133"/>
      <c r="P130" s="133"/>
      <c r="Q130" s="133"/>
      <c r="R130" s="133"/>
      <c r="S130" s="133"/>
      <c r="T130" s="133"/>
      <c r="U130" s="133"/>
      <c r="V130" s="133"/>
    </row>
    <row r="131" spans="2:22">
      <c r="B131" s="132"/>
      <c r="C131" s="133"/>
      <c r="D131" s="133"/>
      <c r="E131" s="133"/>
      <c r="F131" s="133"/>
      <c r="G131" s="133"/>
      <c r="H131" s="133"/>
      <c r="I131" s="133"/>
      <c r="J131" s="133"/>
      <c r="K131" s="133"/>
      <c r="L131" s="133"/>
      <c r="M131" s="133"/>
      <c r="N131" s="133"/>
      <c r="O131" s="133"/>
      <c r="P131" s="133"/>
      <c r="Q131" s="133"/>
      <c r="R131" s="133"/>
      <c r="S131" s="133"/>
      <c r="T131" s="133"/>
      <c r="U131" s="133"/>
      <c r="V131" s="133"/>
    </row>
    <row r="132" spans="2:22">
      <c r="B132" s="132"/>
      <c r="C132" s="133"/>
      <c r="D132" s="133"/>
      <c r="E132" s="133"/>
      <c r="F132" s="133"/>
      <c r="G132" s="133"/>
      <c r="H132" s="133"/>
      <c r="I132" s="133"/>
      <c r="J132" s="133"/>
      <c r="K132" s="133"/>
      <c r="L132" s="133"/>
      <c r="M132" s="133"/>
      <c r="N132" s="133"/>
      <c r="O132" s="133"/>
      <c r="P132" s="133"/>
      <c r="Q132" s="133"/>
      <c r="R132" s="133"/>
      <c r="S132" s="133"/>
      <c r="T132" s="133"/>
      <c r="U132" s="133"/>
      <c r="V132" s="133"/>
    </row>
    <row r="133" spans="2:22">
      <c r="B133" s="132"/>
      <c r="C133" s="133"/>
      <c r="D133" s="133"/>
      <c r="E133" s="133"/>
      <c r="F133" s="133"/>
      <c r="G133" s="133"/>
      <c r="H133" s="133"/>
      <c r="I133" s="133"/>
      <c r="J133" s="133"/>
      <c r="K133" s="133"/>
      <c r="L133" s="133"/>
      <c r="M133" s="133"/>
      <c r="N133" s="133"/>
      <c r="O133" s="133"/>
      <c r="P133" s="133"/>
      <c r="Q133" s="133"/>
      <c r="R133" s="133"/>
      <c r="S133" s="133"/>
      <c r="T133" s="133"/>
      <c r="U133" s="133"/>
      <c r="V133" s="133"/>
    </row>
    <row r="134" spans="2:22">
      <c r="B134" s="132"/>
      <c r="C134" s="133"/>
      <c r="D134" s="133"/>
      <c r="E134" s="133"/>
      <c r="F134" s="133"/>
      <c r="G134" s="133"/>
      <c r="H134" s="133"/>
      <c r="I134" s="133"/>
      <c r="J134" s="133"/>
      <c r="K134" s="133"/>
      <c r="L134" s="133"/>
      <c r="M134" s="133"/>
      <c r="N134" s="133"/>
      <c r="O134" s="133"/>
      <c r="P134" s="133"/>
      <c r="Q134" s="133"/>
      <c r="R134" s="133"/>
      <c r="S134" s="133"/>
      <c r="T134" s="133"/>
      <c r="U134" s="133"/>
      <c r="V134" s="133"/>
    </row>
    <row r="135" spans="2:22">
      <c r="B135" s="132"/>
      <c r="C135" s="133"/>
      <c r="D135" s="133"/>
      <c r="E135" s="133"/>
      <c r="F135" s="133"/>
      <c r="G135" s="133"/>
      <c r="H135" s="133"/>
      <c r="I135" s="133"/>
      <c r="J135" s="133"/>
      <c r="K135" s="133"/>
      <c r="L135" s="133"/>
      <c r="M135" s="133"/>
      <c r="N135" s="133"/>
      <c r="O135" s="133"/>
      <c r="P135" s="133"/>
      <c r="Q135" s="133"/>
      <c r="R135" s="133"/>
      <c r="S135" s="133"/>
      <c r="T135" s="133"/>
      <c r="U135" s="133"/>
      <c r="V135" s="133"/>
    </row>
    <row r="136" spans="2:22">
      <c r="B136" s="132"/>
      <c r="C136" s="133"/>
      <c r="D136" s="133"/>
      <c r="E136" s="133"/>
      <c r="F136" s="133"/>
      <c r="G136" s="133"/>
      <c r="H136" s="133"/>
      <c r="I136" s="133"/>
      <c r="J136" s="133"/>
      <c r="K136" s="133"/>
      <c r="L136" s="133"/>
      <c r="M136" s="133"/>
      <c r="N136" s="133"/>
      <c r="O136" s="133"/>
      <c r="P136" s="133"/>
      <c r="Q136" s="133"/>
      <c r="R136" s="133"/>
      <c r="S136" s="133"/>
      <c r="T136" s="133"/>
      <c r="U136" s="133"/>
      <c r="V136" s="133"/>
    </row>
    <row r="137" spans="2:22">
      <c r="B137" s="132"/>
      <c r="C137" s="133"/>
      <c r="D137" s="133"/>
      <c r="E137" s="133"/>
      <c r="F137" s="133"/>
      <c r="G137" s="133"/>
      <c r="H137" s="133"/>
      <c r="I137" s="133"/>
      <c r="J137" s="133"/>
      <c r="K137" s="133"/>
      <c r="L137" s="133"/>
      <c r="M137" s="133"/>
      <c r="N137" s="133"/>
      <c r="O137" s="133"/>
      <c r="P137" s="133"/>
      <c r="Q137" s="133"/>
      <c r="R137" s="133"/>
      <c r="S137" s="133"/>
      <c r="T137" s="133"/>
      <c r="U137" s="133"/>
      <c r="V137" s="133"/>
    </row>
    <row r="138" spans="2:22">
      <c r="B138" s="132"/>
      <c r="C138" s="133"/>
      <c r="D138" s="133"/>
      <c r="E138" s="133"/>
      <c r="F138" s="133"/>
      <c r="G138" s="133"/>
      <c r="H138" s="133"/>
      <c r="I138" s="133"/>
      <c r="J138" s="133"/>
      <c r="K138" s="133"/>
      <c r="L138" s="133"/>
      <c r="M138" s="133"/>
      <c r="N138" s="133"/>
      <c r="O138" s="133"/>
      <c r="P138" s="133"/>
      <c r="Q138" s="133"/>
      <c r="R138" s="133"/>
      <c r="S138" s="133"/>
      <c r="T138" s="133"/>
      <c r="U138" s="133"/>
      <c r="V138" s="133"/>
    </row>
    <row r="139" spans="2:22">
      <c r="B139" s="132"/>
      <c r="C139" s="133"/>
      <c r="D139" s="133"/>
      <c r="E139" s="133"/>
      <c r="F139" s="133"/>
      <c r="G139" s="133"/>
      <c r="H139" s="133"/>
      <c r="I139" s="133"/>
      <c r="J139" s="133"/>
      <c r="K139" s="133"/>
      <c r="L139" s="133"/>
      <c r="M139" s="133"/>
      <c r="N139" s="133"/>
      <c r="O139" s="133"/>
      <c r="P139" s="133"/>
      <c r="Q139" s="133"/>
      <c r="R139" s="133"/>
      <c r="S139" s="133"/>
      <c r="T139" s="133"/>
      <c r="U139" s="133"/>
      <c r="V139" s="133"/>
    </row>
    <row r="140" spans="2:22">
      <c r="B140" s="132"/>
      <c r="C140" s="133"/>
      <c r="D140" s="133"/>
      <c r="E140" s="133"/>
      <c r="F140" s="133"/>
      <c r="G140" s="133"/>
      <c r="H140" s="133"/>
      <c r="I140" s="133"/>
      <c r="J140" s="133"/>
      <c r="K140" s="133"/>
      <c r="L140" s="133"/>
      <c r="M140" s="133"/>
      <c r="N140" s="133"/>
      <c r="O140" s="133"/>
      <c r="P140" s="133"/>
      <c r="Q140" s="133"/>
      <c r="R140" s="133"/>
      <c r="S140" s="133"/>
      <c r="T140" s="133"/>
      <c r="U140" s="133"/>
      <c r="V140" s="133"/>
    </row>
    <row r="141" spans="2:22">
      <c r="B141" s="132"/>
      <c r="C141" s="133"/>
      <c r="D141" s="133"/>
      <c r="E141" s="133"/>
      <c r="F141" s="133"/>
      <c r="G141" s="133"/>
      <c r="H141" s="133"/>
      <c r="I141" s="133"/>
      <c r="J141" s="133"/>
      <c r="K141" s="133"/>
      <c r="L141" s="133"/>
      <c r="M141" s="133"/>
      <c r="N141" s="133"/>
      <c r="O141" s="133"/>
      <c r="P141" s="133"/>
      <c r="Q141" s="133"/>
      <c r="R141" s="133"/>
      <c r="S141" s="133"/>
      <c r="T141" s="133"/>
      <c r="U141" s="133"/>
      <c r="V141" s="133"/>
    </row>
    <row r="142" spans="2:22">
      <c r="B142" s="132"/>
      <c r="C142" s="133"/>
      <c r="D142" s="133"/>
      <c r="E142" s="133"/>
      <c r="F142" s="133"/>
      <c r="G142" s="133"/>
      <c r="H142" s="133"/>
      <c r="I142" s="133"/>
      <c r="J142" s="133"/>
      <c r="K142" s="133"/>
      <c r="L142" s="133"/>
      <c r="M142" s="133"/>
      <c r="N142" s="133"/>
      <c r="O142" s="133"/>
      <c r="P142" s="133"/>
      <c r="Q142" s="133"/>
      <c r="R142" s="133"/>
      <c r="S142" s="133"/>
      <c r="T142" s="133"/>
      <c r="U142" s="133"/>
      <c r="V142" s="133"/>
    </row>
    <row r="143" spans="2:22">
      <c r="B143" s="132"/>
      <c r="C143" s="133"/>
      <c r="D143" s="133"/>
      <c r="E143" s="133"/>
      <c r="F143" s="133"/>
      <c r="G143" s="133"/>
      <c r="H143" s="133"/>
      <c r="I143" s="133"/>
      <c r="J143" s="133"/>
      <c r="K143" s="133"/>
      <c r="L143" s="133"/>
      <c r="M143" s="133"/>
      <c r="N143" s="133"/>
      <c r="O143" s="133"/>
      <c r="P143" s="133"/>
      <c r="Q143" s="133"/>
      <c r="R143" s="133"/>
      <c r="S143" s="133"/>
      <c r="T143" s="133"/>
      <c r="U143" s="133"/>
      <c r="V143" s="133"/>
    </row>
    <row r="144" spans="2:22">
      <c r="B144" s="132"/>
      <c r="C144" s="133"/>
      <c r="D144" s="133"/>
      <c r="E144" s="133"/>
      <c r="F144" s="133"/>
      <c r="G144" s="133"/>
      <c r="H144" s="133"/>
      <c r="I144" s="133"/>
      <c r="J144" s="133"/>
      <c r="K144" s="133"/>
      <c r="L144" s="133"/>
      <c r="M144" s="133"/>
      <c r="N144" s="133"/>
      <c r="O144" s="133"/>
      <c r="P144" s="133"/>
      <c r="Q144" s="133"/>
      <c r="R144" s="133"/>
      <c r="S144" s="133"/>
      <c r="T144" s="133"/>
      <c r="U144" s="133"/>
      <c r="V144" s="133"/>
    </row>
    <row r="145" spans="2:22">
      <c r="B145" s="132"/>
      <c r="C145" s="133"/>
      <c r="D145" s="133"/>
      <c r="E145" s="133"/>
      <c r="F145" s="133"/>
      <c r="G145" s="133"/>
      <c r="H145" s="133"/>
      <c r="I145" s="133"/>
      <c r="J145" s="133"/>
      <c r="K145" s="133"/>
      <c r="L145" s="133"/>
      <c r="M145" s="133"/>
      <c r="N145" s="133"/>
      <c r="O145" s="133"/>
      <c r="P145" s="133"/>
      <c r="Q145" s="133"/>
      <c r="R145" s="133"/>
      <c r="S145" s="133"/>
      <c r="T145" s="133"/>
      <c r="U145" s="133"/>
      <c r="V145" s="133"/>
    </row>
    <row r="146" spans="2:22">
      <c r="B146" s="132"/>
      <c r="C146" s="133"/>
      <c r="D146" s="133"/>
      <c r="E146" s="133"/>
      <c r="F146" s="133"/>
      <c r="G146" s="133"/>
      <c r="H146" s="133"/>
      <c r="I146" s="133"/>
      <c r="J146" s="133"/>
      <c r="K146" s="133"/>
      <c r="L146" s="133"/>
      <c r="M146" s="133"/>
      <c r="N146" s="133"/>
      <c r="O146" s="133"/>
      <c r="P146" s="133"/>
      <c r="Q146" s="133"/>
      <c r="R146" s="133"/>
      <c r="S146" s="133"/>
      <c r="T146" s="133"/>
      <c r="U146" s="133"/>
      <c r="V146" s="133"/>
    </row>
    <row r="147" spans="2:22">
      <c r="B147" s="132"/>
      <c r="C147" s="133"/>
      <c r="D147" s="133"/>
      <c r="E147" s="133"/>
      <c r="F147" s="133"/>
      <c r="G147" s="133"/>
      <c r="H147" s="133"/>
      <c r="I147" s="133"/>
      <c r="J147" s="133"/>
      <c r="K147" s="133"/>
      <c r="L147" s="133"/>
      <c r="M147" s="133"/>
      <c r="N147" s="133"/>
      <c r="O147" s="133"/>
      <c r="P147" s="133"/>
      <c r="Q147" s="133"/>
      <c r="R147" s="133"/>
      <c r="S147" s="133"/>
      <c r="T147" s="133"/>
      <c r="U147" s="133"/>
      <c r="V147" s="133"/>
    </row>
    <row r="148" spans="2:22">
      <c r="B148" s="132"/>
      <c r="C148" s="133"/>
      <c r="D148" s="133"/>
      <c r="E148" s="133"/>
      <c r="F148" s="133"/>
      <c r="G148" s="133"/>
      <c r="H148" s="133"/>
      <c r="I148" s="133"/>
      <c r="J148" s="133"/>
      <c r="K148" s="133"/>
      <c r="L148" s="133"/>
      <c r="M148" s="133"/>
      <c r="N148" s="133"/>
      <c r="O148" s="133"/>
      <c r="P148" s="133"/>
      <c r="Q148" s="133"/>
      <c r="R148" s="133"/>
      <c r="S148" s="133"/>
      <c r="T148" s="133"/>
      <c r="U148" s="133"/>
      <c r="V148" s="133"/>
    </row>
    <row r="149" spans="2:22">
      <c r="B149" s="132"/>
      <c r="C149" s="133"/>
      <c r="D149" s="133"/>
      <c r="E149" s="133"/>
      <c r="F149" s="133"/>
      <c r="G149" s="133"/>
      <c r="H149" s="133"/>
      <c r="I149" s="133"/>
      <c r="J149" s="133"/>
      <c r="K149" s="133"/>
      <c r="L149" s="133"/>
      <c r="M149" s="133"/>
      <c r="N149" s="133"/>
      <c r="O149" s="133"/>
      <c r="P149" s="133"/>
      <c r="Q149" s="133"/>
      <c r="R149" s="133"/>
      <c r="S149" s="133"/>
      <c r="T149" s="133"/>
      <c r="U149" s="133"/>
      <c r="V149" s="133"/>
    </row>
    <row r="150" spans="2:22">
      <c r="B150" s="132"/>
      <c r="C150" s="133"/>
      <c r="D150" s="133"/>
      <c r="E150" s="133"/>
      <c r="F150" s="133"/>
      <c r="G150" s="133"/>
      <c r="H150" s="133"/>
      <c r="I150" s="133"/>
      <c r="J150" s="133"/>
      <c r="K150" s="133"/>
      <c r="L150" s="133"/>
      <c r="M150" s="133"/>
      <c r="N150" s="133"/>
      <c r="O150" s="133"/>
      <c r="P150" s="133"/>
      <c r="Q150" s="133"/>
      <c r="R150" s="133"/>
      <c r="S150" s="133"/>
      <c r="T150" s="133"/>
      <c r="U150" s="133"/>
      <c r="V150" s="133"/>
    </row>
    <row r="151" spans="2:22">
      <c r="B151" s="132"/>
      <c r="C151" s="133"/>
      <c r="D151" s="133"/>
      <c r="E151" s="133"/>
      <c r="F151" s="133"/>
      <c r="G151" s="133"/>
      <c r="H151" s="133"/>
      <c r="I151" s="133"/>
      <c r="J151" s="133"/>
      <c r="K151" s="133"/>
      <c r="L151" s="133"/>
      <c r="M151" s="133"/>
      <c r="N151" s="133"/>
      <c r="O151" s="133"/>
      <c r="P151" s="133"/>
      <c r="Q151" s="133"/>
      <c r="R151" s="133"/>
      <c r="S151" s="133"/>
      <c r="T151" s="133"/>
      <c r="U151" s="133"/>
      <c r="V151" s="133"/>
    </row>
    <row r="152" spans="2:22">
      <c r="B152" s="132"/>
      <c r="C152" s="133"/>
      <c r="D152" s="133"/>
      <c r="E152" s="133"/>
      <c r="F152" s="133"/>
      <c r="G152" s="133"/>
      <c r="H152" s="133"/>
      <c r="I152" s="133"/>
      <c r="J152" s="133"/>
      <c r="K152" s="133"/>
      <c r="L152" s="133"/>
      <c r="M152" s="133"/>
      <c r="N152" s="133"/>
      <c r="O152" s="133"/>
      <c r="P152" s="133"/>
      <c r="Q152" s="133"/>
      <c r="R152" s="133"/>
      <c r="S152" s="133"/>
      <c r="T152" s="133"/>
      <c r="U152" s="133"/>
      <c r="V152" s="133"/>
    </row>
    <row r="153" spans="2:22">
      <c r="B153" s="132"/>
      <c r="C153" s="133"/>
      <c r="D153" s="133"/>
      <c r="E153" s="133"/>
      <c r="F153" s="133"/>
      <c r="G153" s="133"/>
      <c r="H153" s="133"/>
      <c r="I153" s="133"/>
      <c r="J153" s="133"/>
      <c r="K153" s="133"/>
      <c r="L153" s="133"/>
      <c r="M153" s="133"/>
      <c r="N153" s="133"/>
      <c r="O153" s="133"/>
      <c r="P153" s="133"/>
      <c r="Q153" s="133"/>
      <c r="R153" s="133"/>
      <c r="S153" s="133"/>
      <c r="T153" s="133"/>
      <c r="U153" s="133"/>
      <c r="V153" s="133"/>
    </row>
    <row r="154" spans="2:22">
      <c r="B154" s="132"/>
      <c r="C154" s="133"/>
      <c r="D154" s="133"/>
      <c r="E154" s="133"/>
      <c r="F154" s="133"/>
      <c r="G154" s="133"/>
      <c r="H154" s="133"/>
      <c r="I154" s="133"/>
      <c r="J154" s="133"/>
      <c r="K154" s="133"/>
      <c r="L154" s="133"/>
      <c r="M154" s="133"/>
      <c r="N154" s="133"/>
      <c r="O154" s="133"/>
      <c r="P154" s="133"/>
      <c r="Q154" s="133"/>
      <c r="R154" s="133"/>
      <c r="S154" s="133"/>
      <c r="T154" s="133"/>
      <c r="U154" s="133"/>
      <c r="V154" s="133"/>
    </row>
    <row r="155" spans="2:22">
      <c r="B155" s="132"/>
      <c r="C155" s="133"/>
      <c r="D155" s="133"/>
      <c r="E155" s="133"/>
      <c r="F155" s="133"/>
      <c r="G155" s="133"/>
      <c r="H155" s="133"/>
      <c r="I155" s="133"/>
      <c r="J155" s="133"/>
      <c r="K155" s="133"/>
      <c r="L155" s="133"/>
      <c r="M155" s="133"/>
      <c r="N155" s="133"/>
      <c r="O155" s="133"/>
      <c r="P155" s="133"/>
      <c r="Q155" s="133"/>
      <c r="R155" s="133"/>
      <c r="S155" s="133"/>
      <c r="T155" s="133"/>
      <c r="U155" s="133"/>
      <c r="V155" s="133"/>
    </row>
    <row r="156" spans="2:22">
      <c r="B156" s="132"/>
      <c r="C156" s="133"/>
      <c r="D156" s="133"/>
      <c r="E156" s="133"/>
      <c r="F156" s="133"/>
      <c r="G156" s="133"/>
      <c r="H156" s="133"/>
      <c r="I156" s="133"/>
      <c r="J156" s="133"/>
      <c r="K156" s="133"/>
      <c r="L156" s="133"/>
      <c r="M156" s="133"/>
      <c r="N156" s="133"/>
      <c r="O156" s="133"/>
      <c r="P156" s="133"/>
      <c r="Q156" s="133"/>
      <c r="R156" s="133"/>
      <c r="S156" s="133"/>
      <c r="T156" s="133"/>
      <c r="U156" s="133"/>
      <c r="V156" s="133"/>
    </row>
    <row r="157" spans="2:22">
      <c r="B157" s="132"/>
      <c r="C157" s="133"/>
      <c r="D157" s="133"/>
      <c r="E157" s="133"/>
      <c r="F157" s="133"/>
      <c r="G157" s="133"/>
      <c r="H157" s="133"/>
      <c r="I157" s="133"/>
      <c r="J157" s="133"/>
      <c r="K157" s="133"/>
      <c r="L157" s="133"/>
      <c r="M157" s="133"/>
      <c r="N157" s="133"/>
      <c r="O157" s="133"/>
      <c r="P157" s="133"/>
      <c r="Q157" s="133"/>
      <c r="R157" s="133"/>
      <c r="S157" s="133"/>
      <c r="T157" s="133"/>
      <c r="U157" s="133"/>
      <c r="V157" s="133"/>
    </row>
    <row r="158" spans="2:22">
      <c r="B158" s="132"/>
      <c r="C158" s="133"/>
      <c r="D158" s="133"/>
      <c r="E158" s="133"/>
      <c r="F158" s="133"/>
      <c r="G158" s="133"/>
      <c r="H158" s="133"/>
      <c r="I158" s="133"/>
      <c r="J158" s="133"/>
      <c r="K158" s="133"/>
      <c r="L158" s="133"/>
      <c r="M158" s="133"/>
      <c r="N158" s="133"/>
      <c r="O158" s="133"/>
      <c r="P158" s="133"/>
      <c r="Q158" s="133"/>
      <c r="R158" s="133"/>
      <c r="S158" s="133"/>
      <c r="T158" s="133"/>
      <c r="U158" s="133"/>
      <c r="V158" s="133"/>
    </row>
    <row r="159" spans="2:22">
      <c r="B159" s="132"/>
      <c r="C159" s="133"/>
      <c r="D159" s="133"/>
      <c r="E159" s="133"/>
      <c r="F159" s="133"/>
      <c r="G159" s="133"/>
      <c r="H159" s="133"/>
      <c r="I159" s="133"/>
      <c r="J159" s="133"/>
      <c r="K159" s="133"/>
      <c r="L159" s="133"/>
      <c r="M159" s="133"/>
      <c r="N159" s="133"/>
      <c r="O159" s="133"/>
      <c r="P159" s="133"/>
      <c r="Q159" s="133"/>
      <c r="R159" s="133"/>
      <c r="S159" s="133"/>
      <c r="T159" s="133"/>
      <c r="U159" s="133"/>
      <c r="V159" s="133"/>
    </row>
    <row r="160" spans="2:22">
      <c r="B160" s="132"/>
      <c r="C160" s="133"/>
      <c r="D160" s="133"/>
      <c r="E160" s="133"/>
      <c r="F160" s="133"/>
      <c r="G160" s="133"/>
      <c r="H160" s="133"/>
      <c r="I160" s="133"/>
      <c r="J160" s="133"/>
      <c r="K160" s="133"/>
      <c r="L160" s="133"/>
      <c r="M160" s="133"/>
      <c r="N160" s="133"/>
      <c r="O160" s="133"/>
      <c r="P160" s="133"/>
      <c r="Q160" s="133"/>
      <c r="R160" s="133"/>
      <c r="S160" s="133"/>
      <c r="T160" s="133"/>
      <c r="U160" s="133"/>
      <c r="V160" s="133"/>
    </row>
    <row r="161" spans="2:22">
      <c r="B161" s="132"/>
      <c r="C161" s="133"/>
      <c r="D161" s="133"/>
      <c r="E161" s="133"/>
      <c r="F161" s="133"/>
      <c r="G161" s="133"/>
      <c r="H161" s="133"/>
      <c r="I161" s="133"/>
      <c r="J161" s="133"/>
      <c r="K161" s="133"/>
      <c r="L161" s="133"/>
      <c r="M161" s="133"/>
      <c r="N161" s="133"/>
      <c r="O161" s="133"/>
      <c r="P161" s="133"/>
      <c r="Q161" s="133"/>
      <c r="R161" s="133"/>
      <c r="S161" s="133"/>
      <c r="T161" s="133"/>
      <c r="U161" s="133"/>
      <c r="V161" s="133"/>
    </row>
    <row r="162" spans="2:22">
      <c r="B162" s="132"/>
      <c r="C162" s="133"/>
      <c r="D162" s="133"/>
      <c r="E162" s="133"/>
      <c r="F162" s="133"/>
      <c r="G162" s="133"/>
      <c r="H162" s="133"/>
      <c r="I162" s="133"/>
      <c r="J162" s="133"/>
      <c r="K162" s="133"/>
      <c r="L162" s="133"/>
      <c r="M162" s="133"/>
      <c r="N162" s="133"/>
      <c r="O162" s="133"/>
      <c r="P162" s="133"/>
      <c r="Q162" s="133"/>
      <c r="R162" s="133"/>
      <c r="S162" s="133"/>
      <c r="T162" s="133"/>
      <c r="U162" s="133"/>
      <c r="V162" s="133"/>
    </row>
    <row r="163" spans="2:22">
      <c r="B163" s="132"/>
      <c r="C163" s="133"/>
      <c r="D163" s="133"/>
      <c r="E163" s="133"/>
      <c r="F163" s="133"/>
      <c r="G163" s="133"/>
      <c r="H163" s="133"/>
      <c r="I163" s="133"/>
      <c r="J163" s="133"/>
      <c r="K163" s="133"/>
      <c r="L163" s="133"/>
      <c r="M163" s="133"/>
      <c r="N163" s="133"/>
      <c r="O163" s="133"/>
      <c r="P163" s="133"/>
      <c r="Q163" s="133"/>
      <c r="R163" s="133"/>
      <c r="S163" s="133"/>
      <c r="T163" s="133"/>
      <c r="U163" s="133"/>
      <c r="V163" s="133"/>
    </row>
    <row r="164" spans="2:22">
      <c r="B164" s="132"/>
      <c r="C164" s="133"/>
      <c r="D164" s="133"/>
      <c r="E164" s="133"/>
      <c r="F164" s="133"/>
      <c r="G164" s="133"/>
      <c r="H164" s="133"/>
      <c r="I164" s="133"/>
      <c r="J164" s="133"/>
      <c r="K164" s="133"/>
      <c r="L164" s="133"/>
      <c r="M164" s="133"/>
      <c r="N164" s="133"/>
      <c r="O164" s="133"/>
      <c r="P164" s="133"/>
      <c r="Q164" s="133"/>
      <c r="R164" s="133"/>
      <c r="S164" s="133"/>
      <c r="T164" s="133"/>
      <c r="U164" s="133"/>
      <c r="V164" s="133"/>
    </row>
    <row r="165" spans="2:22">
      <c r="B165" s="132"/>
      <c r="C165" s="133"/>
      <c r="D165" s="133"/>
      <c r="E165" s="133"/>
      <c r="F165" s="133"/>
      <c r="G165" s="133"/>
      <c r="H165" s="133"/>
      <c r="I165" s="133"/>
      <c r="J165" s="133"/>
      <c r="K165" s="133"/>
      <c r="L165" s="133"/>
      <c r="M165" s="133"/>
      <c r="N165" s="133"/>
      <c r="O165" s="133"/>
      <c r="P165" s="133"/>
      <c r="Q165" s="133"/>
      <c r="R165" s="133"/>
      <c r="S165" s="133"/>
      <c r="T165" s="133"/>
      <c r="U165" s="133"/>
      <c r="V165" s="133"/>
    </row>
    <row r="166" spans="2:22">
      <c r="B166" s="132"/>
      <c r="C166" s="133"/>
      <c r="D166" s="133"/>
      <c r="E166" s="133"/>
      <c r="F166" s="133"/>
      <c r="G166" s="133"/>
      <c r="H166" s="133"/>
      <c r="I166" s="133"/>
      <c r="J166" s="133"/>
      <c r="K166" s="133"/>
      <c r="L166" s="133"/>
      <c r="M166" s="133"/>
      <c r="N166" s="133"/>
      <c r="O166" s="133"/>
      <c r="P166" s="133"/>
      <c r="Q166" s="133"/>
      <c r="R166" s="133"/>
      <c r="S166" s="133"/>
      <c r="T166" s="133"/>
      <c r="U166" s="133"/>
      <c r="V166" s="133"/>
    </row>
    <row r="167" spans="2:22">
      <c r="B167" s="132"/>
      <c r="C167" s="133"/>
      <c r="D167" s="133"/>
      <c r="E167" s="133"/>
      <c r="F167" s="133"/>
      <c r="G167" s="133"/>
      <c r="H167" s="133"/>
      <c r="I167" s="133"/>
      <c r="J167" s="133"/>
      <c r="K167" s="133"/>
      <c r="L167" s="133"/>
      <c r="M167" s="133"/>
      <c r="N167" s="133"/>
      <c r="O167" s="133"/>
      <c r="P167" s="133"/>
      <c r="Q167" s="133"/>
      <c r="R167" s="133"/>
      <c r="S167" s="133"/>
      <c r="T167" s="133"/>
      <c r="U167" s="133"/>
      <c r="V167" s="133"/>
    </row>
    <row r="168" spans="2:22">
      <c r="B168" s="132"/>
      <c r="C168" s="133"/>
      <c r="D168" s="133"/>
      <c r="E168" s="133"/>
      <c r="F168" s="133"/>
      <c r="G168" s="133"/>
      <c r="H168" s="133"/>
      <c r="I168" s="133"/>
      <c r="J168" s="133"/>
      <c r="K168" s="133"/>
      <c r="L168" s="133"/>
      <c r="M168" s="133"/>
      <c r="N168" s="133"/>
      <c r="O168" s="133"/>
      <c r="P168" s="133"/>
      <c r="Q168" s="133"/>
      <c r="R168" s="133"/>
      <c r="S168" s="133"/>
      <c r="T168" s="133"/>
      <c r="U168" s="133"/>
      <c r="V168" s="133"/>
    </row>
    <row r="169" spans="2:22">
      <c r="B169" s="132"/>
      <c r="C169" s="133"/>
      <c r="D169" s="133"/>
      <c r="E169" s="133"/>
      <c r="F169" s="133"/>
      <c r="G169" s="133"/>
      <c r="H169" s="133"/>
      <c r="I169" s="133"/>
      <c r="J169" s="133"/>
      <c r="K169" s="133"/>
      <c r="L169" s="133"/>
      <c r="M169" s="133"/>
      <c r="N169" s="133"/>
      <c r="O169" s="133"/>
      <c r="P169" s="133"/>
      <c r="Q169" s="133"/>
      <c r="R169" s="133"/>
      <c r="S169" s="133"/>
      <c r="T169" s="133"/>
      <c r="U169" s="133"/>
      <c r="V169" s="133"/>
    </row>
    <row r="170" spans="2:22">
      <c r="B170" s="132"/>
      <c r="C170" s="133"/>
      <c r="D170" s="133"/>
      <c r="E170" s="133"/>
      <c r="F170" s="133"/>
      <c r="G170" s="133"/>
      <c r="H170" s="133"/>
      <c r="I170" s="133"/>
      <c r="J170" s="133"/>
      <c r="K170" s="133"/>
      <c r="L170" s="133"/>
      <c r="M170" s="133"/>
      <c r="N170" s="133"/>
      <c r="O170" s="133"/>
      <c r="P170" s="133"/>
      <c r="Q170" s="133"/>
      <c r="R170" s="133"/>
      <c r="S170" s="133"/>
      <c r="T170" s="133"/>
      <c r="U170" s="133"/>
      <c r="V170" s="133"/>
    </row>
    <row r="171" spans="2:22">
      <c r="B171" s="132"/>
      <c r="C171" s="133"/>
      <c r="D171" s="133"/>
      <c r="E171" s="133"/>
      <c r="F171" s="133"/>
      <c r="G171" s="133"/>
      <c r="H171" s="133"/>
      <c r="I171" s="133"/>
      <c r="J171" s="133"/>
      <c r="K171" s="133"/>
      <c r="L171" s="133"/>
      <c r="M171" s="133"/>
      <c r="N171" s="133"/>
      <c r="O171" s="133"/>
      <c r="P171" s="133"/>
      <c r="Q171" s="133"/>
      <c r="R171" s="133"/>
      <c r="S171" s="133"/>
      <c r="T171" s="133"/>
      <c r="U171" s="133"/>
      <c r="V171" s="133"/>
    </row>
    <row r="172" spans="2:22">
      <c r="B172" s="132"/>
      <c r="C172" s="133"/>
      <c r="D172" s="133"/>
      <c r="E172" s="133"/>
      <c r="F172" s="133"/>
      <c r="G172" s="133"/>
      <c r="H172" s="133"/>
      <c r="I172" s="133"/>
      <c r="J172" s="133"/>
      <c r="K172" s="133"/>
      <c r="L172" s="133"/>
      <c r="M172" s="133"/>
      <c r="N172" s="133"/>
      <c r="O172" s="133"/>
      <c r="P172" s="133"/>
      <c r="Q172" s="133"/>
      <c r="R172" s="133"/>
      <c r="S172" s="133"/>
      <c r="T172" s="133"/>
      <c r="U172" s="133"/>
      <c r="V172" s="133"/>
    </row>
    <row r="173" spans="2:22">
      <c r="B173" s="132"/>
      <c r="C173" s="133"/>
      <c r="D173" s="133"/>
      <c r="E173" s="133"/>
      <c r="F173" s="133"/>
      <c r="G173" s="133"/>
      <c r="H173" s="133"/>
      <c r="I173" s="133"/>
      <c r="J173" s="133"/>
      <c r="K173" s="133"/>
      <c r="L173" s="133"/>
      <c r="M173" s="133"/>
      <c r="N173" s="133"/>
      <c r="O173" s="133"/>
      <c r="P173" s="133"/>
      <c r="Q173" s="133"/>
      <c r="R173" s="133"/>
      <c r="S173" s="133"/>
      <c r="T173" s="133"/>
      <c r="U173" s="133"/>
      <c r="V173" s="133"/>
    </row>
    <row r="174" spans="2:22">
      <c r="B174" s="132"/>
      <c r="C174" s="133"/>
      <c r="D174" s="133"/>
      <c r="E174" s="133"/>
      <c r="F174" s="133"/>
      <c r="G174" s="133"/>
      <c r="H174" s="133"/>
      <c r="I174" s="133"/>
      <c r="J174" s="133"/>
      <c r="K174" s="133"/>
      <c r="L174" s="133"/>
      <c r="M174" s="133"/>
      <c r="N174" s="133"/>
      <c r="O174" s="133"/>
      <c r="P174" s="133"/>
      <c r="Q174" s="133"/>
      <c r="R174" s="133"/>
      <c r="S174" s="133"/>
      <c r="T174" s="133"/>
      <c r="U174" s="133"/>
      <c r="V174" s="133"/>
    </row>
    <row r="175" spans="2:22">
      <c r="B175" s="132"/>
      <c r="C175" s="133"/>
      <c r="D175" s="133"/>
      <c r="E175" s="133"/>
      <c r="F175" s="133"/>
      <c r="G175" s="133"/>
      <c r="H175" s="133"/>
      <c r="I175" s="133"/>
      <c r="J175" s="133"/>
      <c r="K175" s="133"/>
      <c r="L175" s="133"/>
      <c r="M175" s="133"/>
      <c r="N175" s="133"/>
      <c r="O175" s="133"/>
      <c r="P175" s="133"/>
      <c r="Q175" s="133"/>
      <c r="R175" s="133"/>
      <c r="S175" s="133"/>
      <c r="T175" s="133"/>
      <c r="U175" s="133"/>
      <c r="V175" s="133"/>
    </row>
    <row r="176" spans="2:22">
      <c r="B176" s="132"/>
      <c r="C176" s="133"/>
      <c r="D176" s="133"/>
      <c r="E176" s="133"/>
      <c r="F176" s="133"/>
      <c r="G176" s="133"/>
      <c r="H176" s="133"/>
      <c r="I176" s="133"/>
      <c r="J176" s="133"/>
      <c r="K176" s="133"/>
      <c r="L176" s="133"/>
      <c r="M176" s="133"/>
      <c r="N176" s="133"/>
      <c r="O176" s="133"/>
      <c r="P176" s="133"/>
      <c r="Q176" s="133"/>
      <c r="R176" s="133"/>
      <c r="S176" s="133"/>
      <c r="T176" s="133"/>
      <c r="U176" s="133"/>
      <c r="V176" s="133"/>
    </row>
    <row r="177" spans="2:22">
      <c r="B177" s="132"/>
      <c r="C177" s="133"/>
      <c r="D177" s="133"/>
      <c r="E177" s="133"/>
      <c r="F177" s="133"/>
      <c r="G177" s="133"/>
      <c r="H177" s="133"/>
      <c r="I177" s="133"/>
      <c r="J177" s="133"/>
      <c r="K177" s="133"/>
      <c r="L177" s="133"/>
      <c r="M177" s="133"/>
      <c r="N177" s="133"/>
      <c r="O177" s="133"/>
      <c r="P177" s="133"/>
      <c r="Q177" s="133"/>
      <c r="R177" s="133"/>
      <c r="S177" s="133"/>
      <c r="T177" s="133"/>
      <c r="U177" s="133"/>
      <c r="V177" s="133"/>
    </row>
    <row r="178" spans="2:22">
      <c r="B178" s="132"/>
      <c r="C178" s="133"/>
      <c r="D178" s="133"/>
      <c r="E178" s="133"/>
      <c r="F178" s="133"/>
      <c r="G178" s="133"/>
      <c r="H178" s="133"/>
      <c r="I178" s="133"/>
      <c r="J178" s="133"/>
      <c r="K178" s="133"/>
      <c r="L178" s="133"/>
      <c r="M178" s="133"/>
      <c r="N178" s="133"/>
      <c r="O178" s="133"/>
      <c r="P178" s="133"/>
      <c r="Q178" s="133"/>
      <c r="R178" s="133"/>
      <c r="S178" s="133"/>
      <c r="T178" s="133"/>
      <c r="U178" s="133"/>
      <c r="V178" s="133"/>
    </row>
    <row r="179" spans="2:22">
      <c r="B179" s="132"/>
      <c r="C179" s="133"/>
      <c r="D179" s="133"/>
      <c r="E179" s="133"/>
      <c r="F179" s="133"/>
      <c r="G179" s="133"/>
      <c r="H179" s="133"/>
      <c r="I179" s="133"/>
      <c r="J179" s="133"/>
      <c r="K179" s="133"/>
      <c r="L179" s="133"/>
      <c r="M179" s="133"/>
      <c r="N179" s="133"/>
      <c r="O179" s="133"/>
      <c r="P179" s="133"/>
      <c r="Q179" s="133"/>
      <c r="R179" s="133"/>
      <c r="S179" s="133"/>
      <c r="T179" s="133"/>
      <c r="U179" s="133"/>
      <c r="V179" s="133"/>
    </row>
    <row r="180" spans="2:22">
      <c r="B180" s="132"/>
      <c r="C180" s="133"/>
      <c r="D180" s="133"/>
      <c r="E180" s="133"/>
      <c r="F180" s="133"/>
      <c r="G180" s="133"/>
      <c r="H180" s="133"/>
      <c r="I180" s="133"/>
      <c r="J180" s="133"/>
      <c r="K180" s="133"/>
      <c r="L180" s="133"/>
      <c r="M180" s="133"/>
      <c r="N180" s="133"/>
      <c r="O180" s="133"/>
      <c r="P180" s="133"/>
      <c r="Q180" s="133"/>
      <c r="R180" s="133"/>
      <c r="S180" s="133"/>
      <c r="T180" s="133"/>
      <c r="U180" s="133"/>
      <c r="V180" s="133"/>
    </row>
    <row r="181" spans="2:22">
      <c r="B181" s="132"/>
      <c r="C181" s="133"/>
      <c r="D181" s="133"/>
      <c r="E181" s="133"/>
      <c r="F181" s="133"/>
      <c r="G181" s="133"/>
      <c r="H181" s="133"/>
      <c r="I181" s="133"/>
      <c r="J181" s="133"/>
      <c r="K181" s="133"/>
      <c r="L181" s="133"/>
      <c r="M181" s="133"/>
      <c r="N181" s="133"/>
      <c r="O181" s="133"/>
      <c r="P181" s="133"/>
      <c r="Q181" s="133"/>
      <c r="R181" s="133"/>
      <c r="S181" s="133"/>
      <c r="T181" s="133"/>
      <c r="U181" s="133"/>
      <c r="V181" s="133"/>
    </row>
    <row r="182" spans="2:22">
      <c r="B182" s="132"/>
      <c r="C182" s="133"/>
      <c r="D182" s="133"/>
      <c r="E182" s="133"/>
      <c r="F182" s="133"/>
      <c r="G182" s="133"/>
      <c r="H182" s="133"/>
      <c r="I182" s="133"/>
      <c r="J182" s="133"/>
      <c r="K182" s="133"/>
      <c r="L182" s="133"/>
      <c r="M182" s="133"/>
      <c r="N182" s="133"/>
      <c r="O182" s="133"/>
      <c r="P182" s="133"/>
      <c r="Q182" s="133"/>
      <c r="R182" s="133"/>
      <c r="S182" s="133"/>
      <c r="T182" s="133"/>
      <c r="U182" s="133"/>
      <c r="V182" s="133"/>
    </row>
    <row r="183" spans="2:22">
      <c r="B183" s="132"/>
      <c r="C183" s="133"/>
      <c r="D183" s="133"/>
      <c r="E183" s="133"/>
      <c r="F183" s="133"/>
      <c r="G183" s="133"/>
      <c r="H183" s="133"/>
      <c r="I183" s="133"/>
      <c r="J183" s="133"/>
      <c r="K183" s="133"/>
      <c r="L183" s="133"/>
      <c r="M183" s="133"/>
      <c r="N183" s="133"/>
      <c r="O183" s="133"/>
      <c r="P183" s="133"/>
      <c r="Q183" s="133"/>
      <c r="R183" s="133"/>
      <c r="S183" s="133"/>
      <c r="T183" s="133"/>
      <c r="U183" s="133"/>
      <c r="V183" s="133"/>
    </row>
    <row r="184" spans="2:22">
      <c r="B184" s="132"/>
      <c r="C184" s="133"/>
      <c r="D184" s="133"/>
      <c r="E184" s="133"/>
      <c r="F184" s="133"/>
      <c r="G184" s="133"/>
      <c r="H184" s="133"/>
      <c r="I184" s="133"/>
      <c r="J184" s="133"/>
      <c r="K184" s="133"/>
      <c r="L184" s="133"/>
      <c r="M184" s="133"/>
      <c r="N184" s="133"/>
      <c r="O184" s="133"/>
      <c r="P184" s="133"/>
      <c r="Q184" s="133"/>
      <c r="R184" s="133"/>
      <c r="S184" s="133"/>
      <c r="T184" s="133"/>
      <c r="U184" s="133"/>
      <c r="V184" s="133"/>
    </row>
    <row r="185" spans="2:22">
      <c r="B185" s="132"/>
      <c r="C185" s="133"/>
      <c r="D185" s="133"/>
      <c r="E185" s="133"/>
      <c r="F185" s="133"/>
      <c r="G185" s="133"/>
      <c r="H185" s="133"/>
      <c r="I185" s="133"/>
      <c r="J185" s="133"/>
      <c r="K185" s="133"/>
      <c r="L185" s="133"/>
      <c r="M185" s="133"/>
      <c r="N185" s="133"/>
      <c r="O185" s="133"/>
      <c r="P185" s="133"/>
      <c r="Q185" s="133"/>
      <c r="R185" s="133"/>
      <c r="S185" s="133"/>
      <c r="T185" s="133"/>
      <c r="U185" s="133"/>
      <c r="V185" s="133"/>
    </row>
    <row r="186" spans="2:22">
      <c r="B186" s="132"/>
      <c r="C186" s="133"/>
      <c r="D186" s="133"/>
      <c r="E186" s="133"/>
      <c r="F186" s="133"/>
      <c r="G186" s="133"/>
      <c r="H186" s="133"/>
      <c r="I186" s="133"/>
      <c r="J186" s="133"/>
      <c r="K186" s="133"/>
      <c r="L186" s="133"/>
      <c r="M186" s="133"/>
      <c r="N186" s="133"/>
      <c r="O186" s="133"/>
      <c r="P186" s="133"/>
      <c r="Q186" s="133"/>
      <c r="R186" s="133"/>
      <c r="S186" s="133"/>
      <c r="T186" s="133"/>
      <c r="U186" s="133"/>
      <c r="V186" s="133"/>
    </row>
    <row r="187" spans="2:22">
      <c r="B187" s="132"/>
      <c r="C187" s="133"/>
      <c r="D187" s="133"/>
      <c r="E187" s="133"/>
      <c r="F187" s="133"/>
      <c r="G187" s="133"/>
      <c r="H187" s="133"/>
      <c r="I187" s="133"/>
      <c r="J187" s="133"/>
      <c r="K187" s="133"/>
      <c r="L187" s="133"/>
      <c r="M187" s="133"/>
      <c r="N187" s="133"/>
      <c r="O187" s="133"/>
      <c r="P187" s="133"/>
      <c r="Q187" s="133"/>
      <c r="R187" s="133"/>
      <c r="S187" s="133"/>
      <c r="T187" s="133"/>
      <c r="U187" s="133"/>
      <c r="V187" s="133"/>
    </row>
    <row r="188" spans="2:22">
      <c r="B188" s="132"/>
      <c r="C188" s="133"/>
      <c r="D188" s="133"/>
      <c r="E188" s="133"/>
      <c r="F188" s="133"/>
      <c r="G188" s="133"/>
      <c r="H188" s="133"/>
      <c r="I188" s="133"/>
      <c r="J188" s="133"/>
      <c r="K188" s="133"/>
      <c r="L188" s="133"/>
      <c r="M188" s="133"/>
      <c r="N188" s="133"/>
      <c r="O188" s="133"/>
      <c r="P188" s="133"/>
      <c r="Q188" s="133"/>
      <c r="R188" s="133"/>
      <c r="S188" s="133"/>
      <c r="T188" s="133"/>
      <c r="U188" s="133"/>
      <c r="V188" s="133"/>
    </row>
    <row r="189" spans="2:22">
      <c r="B189" s="132"/>
      <c r="C189" s="133"/>
      <c r="D189" s="133"/>
      <c r="E189" s="133"/>
      <c r="F189" s="133"/>
      <c r="G189" s="133"/>
      <c r="H189" s="133"/>
      <c r="I189" s="133"/>
      <c r="J189" s="133"/>
      <c r="K189" s="133"/>
      <c r="L189" s="133"/>
      <c r="M189" s="133"/>
      <c r="N189" s="133"/>
      <c r="O189" s="133"/>
      <c r="P189" s="133"/>
      <c r="Q189" s="133"/>
      <c r="R189" s="133"/>
      <c r="S189" s="133"/>
      <c r="T189" s="133"/>
      <c r="U189" s="133"/>
      <c r="V189" s="133"/>
    </row>
    <row r="190" spans="2:22">
      <c r="B190" s="132"/>
      <c r="C190" s="133"/>
      <c r="D190" s="133"/>
      <c r="E190" s="133"/>
      <c r="F190" s="133"/>
      <c r="G190" s="133"/>
      <c r="H190" s="133"/>
      <c r="I190" s="133"/>
      <c r="J190" s="133"/>
      <c r="K190" s="133"/>
      <c r="L190" s="133"/>
      <c r="M190" s="133"/>
      <c r="N190" s="133"/>
      <c r="O190" s="133"/>
      <c r="P190" s="133"/>
      <c r="Q190" s="133"/>
      <c r="R190" s="133"/>
      <c r="S190" s="133"/>
      <c r="T190" s="133"/>
      <c r="U190" s="133"/>
      <c r="V190" s="133"/>
    </row>
  </sheetData>
  <mergeCells count="49">
    <mergeCell ref="A6:V6"/>
    <mergeCell ref="A7:V7"/>
    <mergeCell ref="A8:V8"/>
    <mergeCell ref="A9:V9"/>
    <mergeCell ref="B24:W24"/>
    <mergeCell ref="B58:V58"/>
    <mergeCell ref="B62:V62"/>
    <mergeCell ref="B40:V40"/>
    <mergeCell ref="B41:V41"/>
    <mergeCell ref="B25:V25"/>
    <mergeCell ref="B27:V27"/>
    <mergeCell ref="B29:V29"/>
    <mergeCell ref="B31:V31"/>
    <mergeCell ref="B46:V46"/>
    <mergeCell ref="B48:V48"/>
    <mergeCell ref="B52:V52"/>
    <mergeCell ref="B54:V54"/>
    <mergeCell ref="B56:V56"/>
    <mergeCell ref="B64:V64"/>
    <mergeCell ref="B33:W33"/>
    <mergeCell ref="B92:V92"/>
    <mergeCell ref="B70:V70"/>
    <mergeCell ref="B74:V74"/>
    <mergeCell ref="B76:V76"/>
    <mergeCell ref="B78:V78"/>
    <mergeCell ref="B80:V80"/>
    <mergeCell ref="B86:V86"/>
    <mergeCell ref="B90:V90"/>
    <mergeCell ref="B88:V88"/>
    <mergeCell ref="B34:W34"/>
    <mergeCell ref="B82:V82"/>
    <mergeCell ref="B84:V84"/>
    <mergeCell ref="B50:V50"/>
    <mergeCell ref="B60:V60"/>
    <mergeCell ref="B100:W100"/>
    <mergeCell ref="B98:W98"/>
    <mergeCell ref="B99:W99"/>
    <mergeCell ref="B66:V66"/>
    <mergeCell ref="B68:V68"/>
    <mergeCell ref="B72:V72"/>
    <mergeCell ref="B94:V94"/>
    <mergeCell ref="B96:V96"/>
    <mergeCell ref="B107:W107"/>
    <mergeCell ref="B101:W101"/>
    <mergeCell ref="B102:W102"/>
    <mergeCell ref="B105:W105"/>
    <mergeCell ref="B106:W106"/>
    <mergeCell ref="B104:W104"/>
    <mergeCell ref="B103:W103"/>
  </mergeCells>
  <pageMargins left="0.7" right="0.7" top="0.75" bottom="0.75" header="0.3" footer="0.3"/>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L328"/>
  <sheetViews>
    <sheetView showGridLines="0" zoomScaleNormal="100" zoomScaleSheetLayoutView="55" workbookViewId="0">
      <selection activeCell="D5" sqref="D5"/>
    </sheetView>
  </sheetViews>
  <sheetFormatPr defaultRowHeight="10.5"/>
  <cols>
    <col min="1" max="1" width="4.6640625" customWidth="1"/>
    <col min="2" max="2" width="76.1640625" customWidth="1"/>
    <col min="3" max="3" width="18.33203125" customWidth="1"/>
    <col min="4" max="36" width="15.83203125" customWidth="1"/>
    <col min="37" max="37" width="17.6640625" customWidth="1"/>
    <col min="38" max="38" width="17.33203125" customWidth="1"/>
  </cols>
  <sheetData>
    <row r="2" spans="2:38">
      <c r="B2" s="97"/>
    </row>
    <row r="3" spans="2:38" ht="18">
      <c r="B3" s="100" t="str">
        <f>Notes!A1</f>
        <v>017 STData_Retail portfolio quality return (Unsecured)_201801</v>
      </c>
    </row>
    <row r="4" spans="2:38" ht="12">
      <c r="B4" s="2"/>
    </row>
    <row r="5" spans="2:38" ht="12.75">
      <c r="B5" s="1"/>
      <c r="H5" s="103"/>
    </row>
    <row r="6" spans="2:38" ht="15">
      <c r="B6" s="289" t="s">
        <v>34</v>
      </c>
      <c r="C6" s="289"/>
      <c r="D6" s="289"/>
      <c r="E6" s="289"/>
    </row>
    <row r="9" spans="2:38" ht="15">
      <c r="B9" s="24" t="s">
        <v>201</v>
      </c>
      <c r="C9" s="3"/>
      <c r="D9" s="3"/>
      <c r="E9" s="3"/>
      <c r="F9" s="3"/>
      <c r="G9" s="3"/>
      <c r="H9" s="3"/>
      <c r="I9" s="3"/>
      <c r="J9" s="3"/>
      <c r="K9" s="3"/>
      <c r="L9" s="3"/>
      <c r="M9" s="3"/>
      <c r="N9" s="3"/>
      <c r="O9" s="3"/>
      <c r="P9" s="3"/>
      <c r="Q9" s="3"/>
      <c r="R9" s="3"/>
      <c r="S9" s="3"/>
      <c r="T9" s="3"/>
      <c r="U9" s="3"/>
      <c r="V9" s="3"/>
      <c r="W9" s="3"/>
      <c r="X9" s="3"/>
      <c r="Y9" s="3"/>
      <c r="Z9" s="3"/>
      <c r="AA9" s="3"/>
      <c r="AB9" s="3"/>
      <c r="AC9" s="3"/>
      <c r="AD9" s="3"/>
    </row>
    <row r="10" spans="2:38" ht="15">
      <c r="B10" s="3"/>
      <c r="C10" s="288">
        <v>2009</v>
      </c>
      <c r="D10" s="288"/>
      <c r="E10" s="288"/>
      <c r="F10" s="288"/>
      <c r="G10" s="288">
        <v>2010</v>
      </c>
      <c r="H10" s="288"/>
      <c r="I10" s="288"/>
      <c r="J10" s="288"/>
      <c r="K10" s="288">
        <v>2011</v>
      </c>
      <c r="L10" s="288"/>
      <c r="M10" s="288"/>
      <c r="N10" s="288"/>
      <c r="O10" s="288">
        <v>2012</v>
      </c>
      <c r="P10" s="288"/>
      <c r="Q10" s="288"/>
      <c r="R10" s="288"/>
      <c r="S10" s="288">
        <v>2013</v>
      </c>
      <c r="T10" s="288"/>
      <c r="U10" s="288"/>
      <c r="V10" s="288"/>
      <c r="W10" s="288">
        <v>2014</v>
      </c>
      <c r="X10" s="288"/>
      <c r="Y10" s="288"/>
      <c r="Z10" s="288"/>
      <c r="AA10" s="288">
        <v>2015</v>
      </c>
      <c r="AB10" s="288"/>
      <c r="AC10" s="288"/>
      <c r="AD10" s="288"/>
      <c r="AE10" s="288">
        <v>2016</v>
      </c>
      <c r="AF10" s="288"/>
      <c r="AG10" s="288"/>
      <c r="AH10" s="288"/>
      <c r="AI10" s="288">
        <v>2017</v>
      </c>
      <c r="AJ10" s="288"/>
      <c r="AK10" s="288"/>
      <c r="AL10" s="288"/>
    </row>
    <row r="11" spans="2:38" ht="15">
      <c r="B11" s="3"/>
      <c r="C11" s="6" t="s">
        <v>1</v>
      </c>
      <c r="D11" s="6" t="s">
        <v>2</v>
      </c>
      <c r="E11" s="6" t="s">
        <v>3</v>
      </c>
      <c r="F11" s="6" t="s">
        <v>4</v>
      </c>
      <c r="G11" s="6" t="s">
        <v>1</v>
      </c>
      <c r="H11" s="6" t="s">
        <v>2</v>
      </c>
      <c r="I11" s="6" t="s">
        <v>3</v>
      </c>
      <c r="J11" s="6" t="s">
        <v>4</v>
      </c>
      <c r="K11" s="6" t="s">
        <v>1</v>
      </c>
      <c r="L11" s="6" t="s">
        <v>2</v>
      </c>
      <c r="M11" s="6" t="s">
        <v>3</v>
      </c>
      <c r="N11" s="6" t="s">
        <v>4</v>
      </c>
      <c r="O11" s="9" t="s">
        <v>1</v>
      </c>
      <c r="P11" s="9" t="s">
        <v>2</v>
      </c>
      <c r="Q11" s="9" t="s">
        <v>3</v>
      </c>
      <c r="R11" s="9" t="s">
        <v>4</v>
      </c>
      <c r="S11" s="9" t="s">
        <v>1</v>
      </c>
      <c r="T11" s="9" t="s">
        <v>2</v>
      </c>
      <c r="U11" s="9" t="s">
        <v>3</v>
      </c>
      <c r="V11" s="9" t="s">
        <v>4</v>
      </c>
      <c r="W11" s="6" t="s">
        <v>1</v>
      </c>
      <c r="X11" s="6" t="s">
        <v>2</v>
      </c>
      <c r="Y11" s="6" t="s">
        <v>3</v>
      </c>
      <c r="Z11" s="6" t="s">
        <v>4</v>
      </c>
      <c r="AA11" s="6" t="s">
        <v>1</v>
      </c>
      <c r="AB11" s="6" t="s">
        <v>2</v>
      </c>
      <c r="AC11" s="6" t="s">
        <v>3</v>
      </c>
      <c r="AD11" s="6" t="s">
        <v>4</v>
      </c>
      <c r="AE11" s="135" t="s">
        <v>1</v>
      </c>
      <c r="AF11" s="135" t="s">
        <v>2</v>
      </c>
      <c r="AG11" s="135" t="s">
        <v>3</v>
      </c>
      <c r="AH11" s="135" t="s">
        <v>4</v>
      </c>
      <c r="AI11" s="172" t="s">
        <v>1</v>
      </c>
      <c r="AJ11" s="172" t="s">
        <v>2</v>
      </c>
      <c r="AK11" s="172" t="s">
        <v>3</v>
      </c>
      <c r="AL11" s="172" t="s">
        <v>4</v>
      </c>
    </row>
    <row r="12" spans="2:38" ht="15">
      <c r="B12" s="11" t="s">
        <v>0</v>
      </c>
      <c r="C12" s="21"/>
      <c r="D12" s="15"/>
      <c r="E12" s="21"/>
      <c r="F12" s="14"/>
      <c r="G12" s="17"/>
      <c r="H12" s="21"/>
      <c r="I12" s="21"/>
      <c r="J12" s="14"/>
      <c r="K12" s="17"/>
      <c r="L12" s="21"/>
      <c r="M12" s="21"/>
      <c r="N12" s="15"/>
      <c r="O12" s="17"/>
      <c r="P12" s="21"/>
      <c r="Q12" s="21"/>
      <c r="R12" s="14"/>
      <c r="S12" s="17"/>
      <c r="T12" s="21"/>
      <c r="U12" s="21"/>
      <c r="V12" s="14"/>
      <c r="W12" s="17"/>
      <c r="X12" s="21"/>
      <c r="Y12" s="21"/>
      <c r="Z12" s="14"/>
      <c r="AA12" s="17"/>
      <c r="AB12" s="21"/>
      <c r="AC12" s="21"/>
      <c r="AD12" s="14"/>
      <c r="AE12" s="17"/>
      <c r="AF12" s="21"/>
      <c r="AG12" s="21"/>
      <c r="AH12" s="14"/>
      <c r="AI12" s="17"/>
      <c r="AJ12" s="21"/>
      <c r="AK12" s="21"/>
      <c r="AL12" s="14"/>
    </row>
    <row r="13" spans="2:38" ht="15">
      <c r="B13" s="11" t="s">
        <v>5</v>
      </c>
      <c r="C13" s="36"/>
      <c r="D13" s="37"/>
      <c r="E13" s="36"/>
      <c r="F13" s="38"/>
      <c r="G13" s="35"/>
      <c r="H13" s="36"/>
      <c r="I13" s="36"/>
      <c r="J13" s="38"/>
      <c r="K13" s="35"/>
      <c r="L13" s="36"/>
      <c r="M13" s="36"/>
      <c r="N13" s="37"/>
      <c r="O13" s="35"/>
      <c r="P13" s="36"/>
      <c r="Q13" s="36"/>
      <c r="R13" s="38"/>
      <c r="S13" s="35"/>
      <c r="T13" s="36"/>
      <c r="U13" s="36"/>
      <c r="V13" s="38"/>
      <c r="W13" s="35"/>
      <c r="X13" s="36"/>
      <c r="Y13" s="36"/>
      <c r="Z13" s="38"/>
      <c r="AA13" s="35"/>
      <c r="AB13" s="36"/>
      <c r="AC13" s="36"/>
      <c r="AD13" s="38"/>
      <c r="AE13" s="35"/>
      <c r="AF13" s="36"/>
      <c r="AG13" s="36"/>
      <c r="AH13" s="38"/>
      <c r="AI13" s="35"/>
      <c r="AJ13" s="36"/>
      <c r="AK13" s="36"/>
      <c r="AL13" s="38"/>
    </row>
    <row r="14" spans="2:38">
      <c r="B14" s="10" t="s">
        <v>6</v>
      </c>
      <c r="C14" s="104">
        <f>SUM(C12:C13)</f>
        <v>0</v>
      </c>
      <c r="D14" s="104">
        <f t="shared" ref="D14:AD14" si="0">SUM(D12:D13)</f>
        <v>0</v>
      </c>
      <c r="E14" s="104">
        <f t="shared" si="0"/>
        <v>0</v>
      </c>
      <c r="F14" s="104">
        <f t="shared" si="0"/>
        <v>0</v>
      </c>
      <c r="G14" s="104">
        <f t="shared" si="0"/>
        <v>0</v>
      </c>
      <c r="H14" s="104">
        <f t="shared" si="0"/>
        <v>0</v>
      </c>
      <c r="I14" s="104">
        <f t="shared" si="0"/>
        <v>0</v>
      </c>
      <c r="J14" s="104">
        <f t="shared" si="0"/>
        <v>0</v>
      </c>
      <c r="K14" s="104">
        <f t="shared" si="0"/>
        <v>0</v>
      </c>
      <c r="L14" s="104">
        <f t="shared" si="0"/>
        <v>0</v>
      </c>
      <c r="M14" s="104">
        <f t="shared" si="0"/>
        <v>0</v>
      </c>
      <c r="N14" s="104">
        <f t="shared" si="0"/>
        <v>0</v>
      </c>
      <c r="O14" s="104">
        <f t="shared" si="0"/>
        <v>0</v>
      </c>
      <c r="P14" s="104">
        <f t="shared" si="0"/>
        <v>0</v>
      </c>
      <c r="Q14" s="104">
        <f t="shared" si="0"/>
        <v>0</v>
      </c>
      <c r="R14" s="104">
        <f t="shared" si="0"/>
        <v>0</v>
      </c>
      <c r="S14" s="104">
        <f t="shared" si="0"/>
        <v>0</v>
      </c>
      <c r="T14" s="104">
        <f t="shared" si="0"/>
        <v>0</v>
      </c>
      <c r="U14" s="104">
        <f t="shared" si="0"/>
        <v>0</v>
      </c>
      <c r="V14" s="104">
        <f t="shared" si="0"/>
        <v>0</v>
      </c>
      <c r="W14" s="104">
        <f t="shared" si="0"/>
        <v>0</v>
      </c>
      <c r="X14" s="104">
        <f t="shared" si="0"/>
        <v>0</v>
      </c>
      <c r="Y14" s="104">
        <f t="shared" si="0"/>
        <v>0</v>
      </c>
      <c r="Z14" s="104">
        <f t="shared" si="0"/>
        <v>0</v>
      </c>
      <c r="AA14" s="104">
        <f t="shared" si="0"/>
        <v>0</v>
      </c>
      <c r="AB14" s="104">
        <f t="shared" si="0"/>
        <v>0</v>
      </c>
      <c r="AC14" s="104">
        <f t="shared" si="0"/>
        <v>0</v>
      </c>
      <c r="AD14" s="104">
        <f t="shared" si="0"/>
        <v>0</v>
      </c>
      <c r="AE14" s="104">
        <f t="shared" ref="AE14:AH14" si="1">SUM(AE12:AE13)</f>
        <v>0</v>
      </c>
      <c r="AF14" s="104">
        <f t="shared" si="1"/>
        <v>0</v>
      </c>
      <c r="AG14" s="104">
        <f t="shared" si="1"/>
        <v>0</v>
      </c>
      <c r="AH14" s="104">
        <f t="shared" si="1"/>
        <v>0</v>
      </c>
      <c r="AI14" s="104">
        <f t="shared" ref="AI14:AL14" si="2">SUM(AI12:AI13)</f>
        <v>0</v>
      </c>
      <c r="AJ14" s="104">
        <f t="shared" si="2"/>
        <v>0</v>
      </c>
      <c r="AK14" s="104">
        <f t="shared" si="2"/>
        <v>0</v>
      </c>
      <c r="AL14" s="104">
        <f t="shared" si="2"/>
        <v>0</v>
      </c>
    </row>
    <row r="15" spans="2:38">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c r="AI15" s="152"/>
      <c r="AJ15" s="152"/>
      <c r="AK15" s="152"/>
      <c r="AL15" s="152"/>
    </row>
    <row r="16" spans="2:38">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c r="AI16" s="152"/>
      <c r="AJ16" s="152"/>
      <c r="AK16" s="152"/>
      <c r="AL16" s="152"/>
    </row>
    <row r="17" spans="2:38" ht="15">
      <c r="B17" s="24" t="s">
        <v>59</v>
      </c>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c r="AI17" s="152"/>
      <c r="AJ17" s="152"/>
      <c r="AK17" s="152"/>
      <c r="AL17" s="152"/>
    </row>
    <row r="18" spans="2:38" ht="15">
      <c r="B18" s="3"/>
      <c r="C18" s="288">
        <v>2009</v>
      </c>
      <c r="D18" s="288"/>
      <c r="E18" s="288"/>
      <c r="F18" s="288"/>
      <c r="G18" s="288">
        <v>2010</v>
      </c>
      <c r="H18" s="288"/>
      <c r="I18" s="288"/>
      <c r="J18" s="288"/>
      <c r="K18" s="288">
        <v>2011</v>
      </c>
      <c r="L18" s="288"/>
      <c r="M18" s="288"/>
      <c r="N18" s="288"/>
      <c r="O18" s="288">
        <v>2012</v>
      </c>
      <c r="P18" s="288"/>
      <c r="Q18" s="288"/>
      <c r="R18" s="288"/>
      <c r="S18" s="288">
        <v>2013</v>
      </c>
      <c r="T18" s="288"/>
      <c r="U18" s="288"/>
      <c r="V18" s="288"/>
      <c r="W18" s="288">
        <v>2014</v>
      </c>
      <c r="X18" s="288"/>
      <c r="Y18" s="288"/>
      <c r="Z18" s="288"/>
      <c r="AA18" s="288">
        <v>2015</v>
      </c>
      <c r="AB18" s="288"/>
      <c r="AC18" s="288"/>
      <c r="AD18" s="288"/>
      <c r="AE18" s="288">
        <v>2016</v>
      </c>
      <c r="AF18" s="288"/>
      <c r="AG18" s="288"/>
      <c r="AH18" s="288"/>
      <c r="AI18" s="288">
        <v>2017</v>
      </c>
      <c r="AJ18" s="288"/>
      <c r="AK18" s="288"/>
      <c r="AL18" s="288"/>
    </row>
    <row r="19" spans="2:38">
      <c r="B19" s="60" t="s">
        <v>109</v>
      </c>
      <c r="C19" s="6" t="s">
        <v>1</v>
      </c>
      <c r="D19" s="6" t="s">
        <v>2</v>
      </c>
      <c r="E19" s="6" t="s">
        <v>3</v>
      </c>
      <c r="F19" s="6" t="s">
        <v>4</v>
      </c>
      <c r="G19" s="6" t="s">
        <v>1</v>
      </c>
      <c r="H19" s="6" t="s">
        <v>2</v>
      </c>
      <c r="I19" s="6" t="s">
        <v>3</v>
      </c>
      <c r="J19" s="6" t="s">
        <v>4</v>
      </c>
      <c r="K19" s="6" t="s">
        <v>1</v>
      </c>
      <c r="L19" s="6" t="s">
        <v>2</v>
      </c>
      <c r="M19" s="6" t="s">
        <v>3</v>
      </c>
      <c r="N19" s="6" t="s">
        <v>4</v>
      </c>
      <c r="O19" s="9" t="s">
        <v>1</v>
      </c>
      <c r="P19" s="9" t="s">
        <v>2</v>
      </c>
      <c r="Q19" s="9" t="s">
        <v>3</v>
      </c>
      <c r="R19" s="9" t="s">
        <v>4</v>
      </c>
      <c r="S19" s="9" t="s">
        <v>1</v>
      </c>
      <c r="T19" s="9" t="s">
        <v>2</v>
      </c>
      <c r="U19" s="9" t="s">
        <v>3</v>
      </c>
      <c r="V19" s="9" t="s">
        <v>4</v>
      </c>
      <c r="W19" s="6" t="s">
        <v>1</v>
      </c>
      <c r="X19" s="6" t="s">
        <v>2</v>
      </c>
      <c r="Y19" s="6" t="s">
        <v>3</v>
      </c>
      <c r="Z19" s="6" t="s">
        <v>4</v>
      </c>
      <c r="AA19" s="6" t="s">
        <v>1</v>
      </c>
      <c r="AB19" s="6" t="s">
        <v>2</v>
      </c>
      <c r="AC19" s="6" t="s">
        <v>3</v>
      </c>
      <c r="AD19" s="6" t="s">
        <v>4</v>
      </c>
      <c r="AE19" s="135" t="s">
        <v>1</v>
      </c>
      <c r="AF19" s="135" t="s">
        <v>2</v>
      </c>
      <c r="AG19" s="135" t="s">
        <v>3</v>
      </c>
      <c r="AH19" s="135" t="s">
        <v>4</v>
      </c>
      <c r="AI19" s="172" t="s">
        <v>1</v>
      </c>
      <c r="AJ19" s="172" t="s">
        <v>2</v>
      </c>
      <c r="AK19" s="172" t="s">
        <v>3</v>
      </c>
      <c r="AL19" s="209" t="s">
        <v>4</v>
      </c>
    </row>
    <row r="20" spans="2:38" ht="15">
      <c r="B20" s="11" t="s">
        <v>11</v>
      </c>
      <c r="C20" s="21"/>
      <c r="D20" s="15"/>
      <c r="E20" s="21"/>
      <c r="F20" s="14"/>
      <c r="G20" s="17"/>
      <c r="H20" s="21"/>
      <c r="I20" s="21"/>
      <c r="J20" s="14"/>
      <c r="K20" s="17"/>
      <c r="L20" s="21"/>
      <c r="M20" s="21"/>
      <c r="N20" s="15"/>
      <c r="O20" s="17"/>
      <c r="P20" s="21"/>
      <c r="Q20" s="21"/>
      <c r="R20" s="14"/>
      <c r="S20" s="17"/>
      <c r="T20" s="21"/>
      <c r="U20" s="21"/>
      <c r="V20" s="14"/>
      <c r="W20" s="17"/>
      <c r="X20" s="21"/>
      <c r="Y20" s="21"/>
      <c r="Z20" s="14"/>
      <c r="AA20" s="17"/>
      <c r="AB20" s="21"/>
      <c r="AC20" s="21"/>
      <c r="AD20" s="14"/>
      <c r="AE20" s="17"/>
      <c r="AF20" s="21"/>
      <c r="AG20" s="21"/>
      <c r="AH20" s="14"/>
      <c r="AI20" s="17"/>
      <c r="AJ20" s="21"/>
      <c r="AK20" s="21"/>
      <c r="AL20" s="14"/>
    </row>
    <row r="21" spans="2:38" ht="15">
      <c r="B21" s="11" t="s">
        <v>258</v>
      </c>
      <c r="C21" s="13"/>
      <c r="D21" s="19"/>
      <c r="E21" s="13"/>
      <c r="F21" s="27"/>
      <c r="G21" s="20"/>
      <c r="H21" s="13"/>
      <c r="I21" s="13"/>
      <c r="J21" s="27"/>
      <c r="K21" s="20"/>
      <c r="L21" s="13"/>
      <c r="M21" s="13"/>
      <c r="N21" s="19"/>
      <c r="O21" s="20"/>
      <c r="P21" s="13"/>
      <c r="Q21" s="13"/>
      <c r="R21" s="27"/>
      <c r="S21" s="20"/>
      <c r="T21" s="13"/>
      <c r="U21" s="13"/>
      <c r="V21" s="27"/>
      <c r="W21" s="20"/>
      <c r="X21" s="13"/>
      <c r="Y21" s="13"/>
      <c r="Z21" s="27"/>
      <c r="AA21" s="20"/>
      <c r="AB21" s="13"/>
      <c r="AC21" s="13"/>
      <c r="AD21" s="27"/>
      <c r="AE21" s="20"/>
      <c r="AF21" s="13"/>
      <c r="AG21" s="13"/>
      <c r="AH21" s="27"/>
      <c r="AI21" s="20"/>
      <c r="AJ21" s="13"/>
      <c r="AK21" s="13"/>
      <c r="AL21" s="27"/>
    </row>
    <row r="22" spans="2:38" ht="15">
      <c r="B22" s="11" t="s">
        <v>259</v>
      </c>
      <c r="C22" s="13"/>
      <c r="D22" s="19"/>
      <c r="E22" s="13"/>
      <c r="F22" s="27"/>
      <c r="G22" s="20"/>
      <c r="H22" s="13"/>
      <c r="I22" s="13"/>
      <c r="J22" s="27"/>
      <c r="K22" s="20"/>
      <c r="L22" s="13"/>
      <c r="M22" s="13"/>
      <c r="N22" s="19"/>
      <c r="O22" s="20"/>
      <c r="P22" s="13"/>
      <c r="Q22" s="13"/>
      <c r="R22" s="27"/>
      <c r="S22" s="20"/>
      <c r="T22" s="13"/>
      <c r="U22" s="13"/>
      <c r="V22" s="27"/>
      <c r="W22" s="20"/>
      <c r="X22" s="13"/>
      <c r="Y22" s="13"/>
      <c r="Z22" s="27"/>
      <c r="AA22" s="20"/>
      <c r="AB22" s="13"/>
      <c r="AC22" s="13"/>
      <c r="AD22" s="27"/>
      <c r="AE22" s="20"/>
      <c r="AF22" s="13"/>
      <c r="AG22" s="13"/>
      <c r="AH22" s="27"/>
      <c r="AI22" s="20"/>
      <c r="AJ22" s="13"/>
      <c r="AK22" s="13"/>
      <c r="AL22" s="27"/>
    </row>
    <row r="23" spans="2:38" s="152" customFormat="1" ht="15">
      <c r="B23" s="11" t="s">
        <v>260</v>
      </c>
      <c r="C23" s="226"/>
      <c r="D23" s="227"/>
      <c r="E23" s="226"/>
      <c r="F23" s="228"/>
      <c r="G23" s="229"/>
      <c r="H23" s="226"/>
      <c r="I23" s="226"/>
      <c r="J23" s="228"/>
      <c r="K23" s="229"/>
      <c r="L23" s="226"/>
      <c r="M23" s="226"/>
      <c r="N23" s="227"/>
      <c r="O23" s="229"/>
      <c r="P23" s="226"/>
      <c r="Q23" s="226"/>
      <c r="R23" s="228"/>
      <c r="S23" s="229"/>
      <c r="T23" s="226"/>
      <c r="U23" s="226"/>
      <c r="V23" s="228"/>
      <c r="W23" s="229"/>
      <c r="X23" s="226"/>
      <c r="Y23" s="226"/>
      <c r="Z23" s="228"/>
      <c r="AA23" s="229"/>
      <c r="AB23" s="226"/>
      <c r="AC23" s="226"/>
      <c r="AD23" s="228"/>
      <c r="AE23" s="229"/>
      <c r="AF23" s="226"/>
      <c r="AG23" s="226"/>
      <c r="AH23" s="228"/>
      <c r="AI23" s="229"/>
      <c r="AJ23" s="226"/>
      <c r="AK23" s="226"/>
      <c r="AL23" s="228"/>
    </row>
    <row r="24" spans="2:38" ht="15">
      <c r="B24" s="159" t="s">
        <v>261</v>
      </c>
      <c r="C24" s="226"/>
      <c r="D24" s="227"/>
      <c r="E24" s="226"/>
      <c r="F24" s="228"/>
      <c r="G24" s="229"/>
      <c r="H24" s="226"/>
      <c r="I24" s="226"/>
      <c r="J24" s="228"/>
      <c r="K24" s="229"/>
      <c r="L24" s="226"/>
      <c r="M24" s="226"/>
      <c r="N24" s="227"/>
      <c r="O24" s="229"/>
      <c r="P24" s="226"/>
      <c r="Q24" s="226"/>
      <c r="R24" s="228"/>
      <c r="S24" s="229"/>
      <c r="T24" s="226"/>
      <c r="U24" s="226"/>
      <c r="V24" s="228"/>
      <c r="W24" s="229"/>
      <c r="X24" s="226"/>
      <c r="Y24" s="226"/>
      <c r="Z24" s="228"/>
      <c r="AA24" s="229"/>
      <c r="AB24" s="226"/>
      <c r="AC24" s="226"/>
      <c r="AD24" s="228"/>
      <c r="AE24" s="229"/>
      <c r="AF24" s="226"/>
      <c r="AG24" s="226"/>
      <c r="AH24" s="228"/>
      <c r="AI24" s="229"/>
      <c r="AJ24" s="226"/>
      <c r="AK24" s="226"/>
      <c r="AL24" s="228"/>
    </row>
    <row r="25" spans="2:38" ht="15">
      <c r="B25" s="11" t="s">
        <v>262</v>
      </c>
      <c r="C25" s="13"/>
      <c r="D25" s="19"/>
      <c r="E25" s="13"/>
      <c r="F25" s="27"/>
      <c r="G25" s="20"/>
      <c r="H25" s="13"/>
      <c r="I25" s="13"/>
      <c r="J25" s="27"/>
      <c r="K25" s="20"/>
      <c r="L25" s="13"/>
      <c r="M25" s="13"/>
      <c r="N25" s="19"/>
      <c r="O25" s="20"/>
      <c r="P25" s="13"/>
      <c r="Q25" s="13"/>
      <c r="R25" s="27"/>
      <c r="S25" s="20"/>
      <c r="T25" s="13"/>
      <c r="U25" s="13"/>
      <c r="V25" s="27"/>
      <c r="W25" s="20"/>
      <c r="X25" s="13"/>
      <c r="Y25" s="13"/>
      <c r="Z25" s="27"/>
      <c r="AA25" s="20"/>
      <c r="AB25" s="13"/>
      <c r="AC25" s="13"/>
      <c r="AD25" s="27"/>
      <c r="AE25" s="20"/>
      <c r="AF25" s="13"/>
      <c r="AG25" s="13"/>
      <c r="AH25" s="27"/>
      <c r="AI25" s="20"/>
      <c r="AJ25" s="13"/>
      <c r="AK25" s="13"/>
      <c r="AL25" s="27"/>
    </row>
    <row r="26" spans="2:38" ht="15">
      <c r="B26" s="11" t="s">
        <v>263</v>
      </c>
      <c r="C26" s="13"/>
      <c r="D26" s="19"/>
      <c r="E26" s="13"/>
      <c r="F26" s="27"/>
      <c r="G26" s="20"/>
      <c r="H26" s="13"/>
      <c r="I26" s="13"/>
      <c r="J26" s="27"/>
      <c r="K26" s="20"/>
      <c r="L26" s="13"/>
      <c r="M26" s="13"/>
      <c r="N26" s="19"/>
      <c r="O26" s="20"/>
      <c r="P26" s="13"/>
      <c r="Q26" s="13"/>
      <c r="R26" s="27"/>
      <c r="S26" s="20"/>
      <c r="T26" s="13"/>
      <c r="U26" s="13"/>
      <c r="V26" s="27"/>
      <c r="W26" s="20"/>
      <c r="X26" s="13"/>
      <c r="Y26" s="13"/>
      <c r="Z26" s="27"/>
      <c r="AA26" s="20"/>
      <c r="AB26" s="13"/>
      <c r="AC26" s="13"/>
      <c r="AD26" s="27"/>
      <c r="AE26" s="20"/>
      <c r="AF26" s="13"/>
      <c r="AG26" s="13"/>
      <c r="AH26" s="27"/>
      <c r="AI26" s="20"/>
      <c r="AJ26" s="13"/>
      <c r="AK26" s="13"/>
      <c r="AL26" s="27"/>
    </row>
    <row r="27" spans="2:38" ht="15">
      <c r="B27" s="11" t="s">
        <v>264</v>
      </c>
      <c r="C27" s="13"/>
      <c r="D27" s="19"/>
      <c r="E27" s="13"/>
      <c r="F27" s="27"/>
      <c r="G27" s="20"/>
      <c r="H27" s="13"/>
      <c r="I27" s="13"/>
      <c r="J27" s="27"/>
      <c r="K27" s="20"/>
      <c r="L27" s="13"/>
      <c r="M27" s="13"/>
      <c r="N27" s="19"/>
      <c r="O27" s="20"/>
      <c r="P27" s="13"/>
      <c r="Q27" s="13"/>
      <c r="R27" s="27"/>
      <c r="S27" s="20"/>
      <c r="T27" s="13"/>
      <c r="U27" s="13"/>
      <c r="V27" s="27"/>
      <c r="W27" s="20"/>
      <c r="X27" s="13"/>
      <c r="Y27" s="13"/>
      <c r="Z27" s="27"/>
      <c r="AA27" s="20"/>
      <c r="AB27" s="13"/>
      <c r="AC27" s="13"/>
      <c r="AD27" s="27"/>
      <c r="AE27" s="20"/>
      <c r="AF27" s="13"/>
      <c r="AG27" s="13"/>
      <c r="AH27" s="27"/>
      <c r="AI27" s="20"/>
      <c r="AJ27" s="13"/>
      <c r="AK27" s="13"/>
      <c r="AL27" s="27"/>
    </row>
    <row r="28" spans="2:38" ht="15">
      <c r="B28" s="11" t="s">
        <v>265</v>
      </c>
      <c r="C28" s="13"/>
      <c r="D28" s="19"/>
      <c r="E28" s="13"/>
      <c r="F28" s="27"/>
      <c r="G28" s="20"/>
      <c r="H28" s="13"/>
      <c r="I28" s="13"/>
      <c r="J28" s="27"/>
      <c r="K28" s="20"/>
      <c r="L28" s="13"/>
      <c r="M28" s="13"/>
      <c r="N28" s="19"/>
      <c r="O28" s="20"/>
      <c r="P28" s="13"/>
      <c r="Q28" s="13"/>
      <c r="R28" s="27"/>
      <c r="S28" s="20"/>
      <c r="T28" s="13"/>
      <c r="U28" s="13"/>
      <c r="V28" s="27"/>
      <c r="W28" s="20"/>
      <c r="X28" s="13"/>
      <c r="Y28" s="13"/>
      <c r="Z28" s="27"/>
      <c r="AA28" s="20"/>
      <c r="AB28" s="13"/>
      <c r="AC28" s="13"/>
      <c r="AD28" s="27"/>
      <c r="AE28" s="20"/>
      <c r="AF28" s="13"/>
      <c r="AG28" s="13"/>
      <c r="AH28" s="27"/>
      <c r="AI28" s="20"/>
      <c r="AJ28" s="13"/>
      <c r="AK28" s="13"/>
      <c r="AL28" s="27"/>
    </row>
    <row r="29" spans="2:38" ht="15">
      <c r="B29" s="11" t="s">
        <v>266</v>
      </c>
      <c r="C29" s="13"/>
      <c r="D29" s="19"/>
      <c r="E29" s="13"/>
      <c r="F29" s="27"/>
      <c r="G29" s="20"/>
      <c r="H29" s="13"/>
      <c r="I29" s="13"/>
      <c r="J29" s="27"/>
      <c r="K29" s="20"/>
      <c r="L29" s="13"/>
      <c r="M29" s="13"/>
      <c r="N29" s="19"/>
      <c r="O29" s="20"/>
      <c r="P29" s="13"/>
      <c r="Q29" s="13"/>
      <c r="R29" s="27"/>
      <c r="S29" s="20"/>
      <c r="T29" s="13"/>
      <c r="U29" s="13"/>
      <c r="V29" s="27"/>
      <c r="W29" s="20"/>
      <c r="X29" s="13"/>
      <c r="Y29" s="13"/>
      <c r="Z29" s="27"/>
      <c r="AA29" s="20"/>
      <c r="AB29" s="13"/>
      <c r="AC29" s="13"/>
      <c r="AD29" s="27"/>
      <c r="AE29" s="20"/>
      <c r="AF29" s="13"/>
      <c r="AG29" s="13"/>
      <c r="AH29" s="27"/>
      <c r="AI29" s="20"/>
      <c r="AJ29" s="13"/>
      <c r="AK29" s="13"/>
      <c r="AL29" s="27"/>
    </row>
    <row r="30" spans="2:38" ht="15">
      <c r="B30" s="11" t="s">
        <v>170</v>
      </c>
      <c r="C30" s="98"/>
      <c r="D30" s="19"/>
      <c r="E30" s="13"/>
      <c r="F30" s="27"/>
      <c r="G30" s="20"/>
      <c r="H30" s="13"/>
      <c r="I30" s="13"/>
      <c r="J30" s="27"/>
      <c r="K30" s="20"/>
      <c r="L30" s="13"/>
      <c r="M30" s="13"/>
      <c r="N30" s="19"/>
      <c r="O30" s="20"/>
      <c r="P30" s="13"/>
      <c r="Q30" s="13"/>
      <c r="R30" s="27"/>
      <c r="S30" s="20"/>
      <c r="T30" s="13"/>
      <c r="U30" s="13"/>
      <c r="V30" s="27"/>
      <c r="W30" s="20"/>
      <c r="X30" s="13"/>
      <c r="Y30" s="13"/>
      <c r="Z30" s="27"/>
      <c r="AA30" s="20"/>
      <c r="AB30" s="13"/>
      <c r="AC30" s="13"/>
      <c r="AD30" s="27"/>
      <c r="AE30" s="20"/>
      <c r="AF30" s="13"/>
      <c r="AG30" s="13"/>
      <c r="AH30" s="27"/>
      <c r="AI30" s="20"/>
      <c r="AJ30" s="13"/>
      <c r="AK30" s="13"/>
      <c r="AL30" s="27"/>
    </row>
    <row r="31" spans="2:38">
      <c r="B31" s="10" t="s">
        <v>6</v>
      </c>
      <c r="C31" s="105">
        <f>SUM(C20:C30)</f>
        <v>0</v>
      </c>
      <c r="D31" s="105">
        <f t="shared" ref="D31:AD31" si="3">SUM(D20:D30)</f>
        <v>0</v>
      </c>
      <c r="E31" s="105">
        <f t="shared" si="3"/>
        <v>0</v>
      </c>
      <c r="F31" s="105">
        <f t="shared" si="3"/>
        <v>0</v>
      </c>
      <c r="G31" s="105">
        <f t="shared" si="3"/>
        <v>0</v>
      </c>
      <c r="H31" s="105">
        <f t="shared" si="3"/>
        <v>0</v>
      </c>
      <c r="I31" s="105">
        <f t="shared" si="3"/>
        <v>0</v>
      </c>
      <c r="J31" s="105">
        <f t="shared" si="3"/>
        <v>0</v>
      </c>
      <c r="K31" s="105">
        <f t="shared" si="3"/>
        <v>0</v>
      </c>
      <c r="L31" s="105">
        <f t="shared" si="3"/>
        <v>0</v>
      </c>
      <c r="M31" s="105">
        <f t="shared" si="3"/>
        <v>0</v>
      </c>
      <c r="N31" s="105">
        <f t="shared" si="3"/>
        <v>0</v>
      </c>
      <c r="O31" s="105">
        <f t="shared" si="3"/>
        <v>0</v>
      </c>
      <c r="P31" s="105">
        <f t="shared" si="3"/>
        <v>0</v>
      </c>
      <c r="Q31" s="105">
        <f t="shared" si="3"/>
        <v>0</v>
      </c>
      <c r="R31" s="105">
        <f t="shared" si="3"/>
        <v>0</v>
      </c>
      <c r="S31" s="105">
        <f t="shared" si="3"/>
        <v>0</v>
      </c>
      <c r="T31" s="105">
        <f t="shared" si="3"/>
        <v>0</v>
      </c>
      <c r="U31" s="105">
        <f t="shared" si="3"/>
        <v>0</v>
      </c>
      <c r="V31" s="105">
        <f t="shared" si="3"/>
        <v>0</v>
      </c>
      <c r="W31" s="105">
        <f t="shared" si="3"/>
        <v>0</v>
      </c>
      <c r="X31" s="105">
        <f t="shared" si="3"/>
        <v>0</v>
      </c>
      <c r="Y31" s="105">
        <f t="shared" si="3"/>
        <v>0</v>
      </c>
      <c r="Z31" s="105">
        <f t="shared" si="3"/>
        <v>0</v>
      </c>
      <c r="AA31" s="105">
        <f t="shared" si="3"/>
        <v>0</v>
      </c>
      <c r="AB31" s="105">
        <f t="shared" si="3"/>
        <v>0</v>
      </c>
      <c r="AC31" s="105">
        <f t="shared" si="3"/>
        <v>0</v>
      </c>
      <c r="AD31" s="105">
        <f t="shared" si="3"/>
        <v>0</v>
      </c>
      <c r="AE31" s="105">
        <f t="shared" ref="AE31:AH31" si="4">SUM(AE20:AE30)</f>
        <v>0</v>
      </c>
      <c r="AF31" s="105">
        <f t="shared" si="4"/>
        <v>0</v>
      </c>
      <c r="AG31" s="105">
        <f t="shared" si="4"/>
        <v>0</v>
      </c>
      <c r="AH31" s="105">
        <f t="shared" si="4"/>
        <v>0</v>
      </c>
      <c r="AI31" s="105">
        <f t="shared" ref="AI31:AL31" si="5">SUM(AI20:AI30)</f>
        <v>0</v>
      </c>
      <c r="AJ31" s="105">
        <f t="shared" si="5"/>
        <v>0</v>
      </c>
      <c r="AK31" s="105">
        <f t="shared" si="5"/>
        <v>0</v>
      </c>
      <c r="AL31" s="105">
        <f t="shared" si="5"/>
        <v>0</v>
      </c>
    </row>
    <row r="32" spans="2:38" ht="15">
      <c r="B32" s="96" t="s">
        <v>177</v>
      </c>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row>
    <row r="33" spans="1:38" ht="15">
      <c r="B33" s="93"/>
      <c r="C33" s="22"/>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row>
    <row r="34" spans="1:38" ht="15">
      <c r="B34" s="24" t="s">
        <v>202</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row>
    <row r="35" spans="1:38" ht="12.75">
      <c r="B35" s="30"/>
      <c r="C35" s="288">
        <v>2009</v>
      </c>
      <c r="D35" s="288"/>
      <c r="E35" s="288"/>
      <c r="F35" s="288"/>
      <c r="G35" s="288">
        <v>2010</v>
      </c>
      <c r="H35" s="288"/>
      <c r="I35" s="288"/>
      <c r="J35" s="288"/>
      <c r="K35" s="288">
        <v>2011</v>
      </c>
      <c r="L35" s="288"/>
      <c r="M35" s="288"/>
      <c r="N35" s="288"/>
      <c r="O35" s="288">
        <v>2012</v>
      </c>
      <c r="P35" s="288"/>
      <c r="Q35" s="288"/>
      <c r="R35" s="288"/>
      <c r="S35" s="288">
        <v>2013</v>
      </c>
      <c r="T35" s="288"/>
      <c r="U35" s="288"/>
      <c r="V35" s="288"/>
      <c r="W35" s="288">
        <v>2014</v>
      </c>
      <c r="X35" s="288"/>
      <c r="Y35" s="288"/>
      <c r="Z35" s="288"/>
      <c r="AA35" s="288">
        <v>2015</v>
      </c>
      <c r="AB35" s="288"/>
      <c r="AC35" s="288"/>
      <c r="AD35" s="288"/>
      <c r="AE35" s="288">
        <v>2016</v>
      </c>
      <c r="AF35" s="288"/>
      <c r="AG35" s="288"/>
      <c r="AH35" s="288"/>
      <c r="AI35" s="288">
        <v>2017</v>
      </c>
      <c r="AJ35" s="288"/>
      <c r="AK35" s="288"/>
      <c r="AL35" s="288"/>
    </row>
    <row r="36" spans="1:38">
      <c r="B36" s="28" t="s">
        <v>271</v>
      </c>
      <c r="C36" s="9" t="s">
        <v>1</v>
      </c>
      <c r="D36" s="9" t="s">
        <v>2</v>
      </c>
      <c r="E36" s="9" t="s">
        <v>3</v>
      </c>
      <c r="F36" s="9" t="s">
        <v>4</v>
      </c>
      <c r="G36" s="9" t="s">
        <v>1</v>
      </c>
      <c r="H36" s="9" t="s">
        <v>2</v>
      </c>
      <c r="I36" s="9" t="s">
        <v>3</v>
      </c>
      <c r="J36" s="9" t="s">
        <v>4</v>
      </c>
      <c r="K36" s="9" t="s">
        <v>1</v>
      </c>
      <c r="L36" s="9" t="s">
        <v>2</v>
      </c>
      <c r="M36" s="9" t="s">
        <v>3</v>
      </c>
      <c r="N36" s="9" t="s">
        <v>4</v>
      </c>
      <c r="O36" s="9" t="s">
        <v>1</v>
      </c>
      <c r="P36" s="9" t="s">
        <v>2</v>
      </c>
      <c r="Q36" s="9" t="s">
        <v>3</v>
      </c>
      <c r="R36" s="9" t="s">
        <v>4</v>
      </c>
      <c r="S36" s="9" t="s">
        <v>1</v>
      </c>
      <c r="T36" s="9" t="s">
        <v>2</v>
      </c>
      <c r="U36" s="9" t="s">
        <v>3</v>
      </c>
      <c r="V36" s="9" t="s">
        <v>4</v>
      </c>
      <c r="W36" s="9" t="s">
        <v>1</v>
      </c>
      <c r="X36" s="9" t="s">
        <v>2</v>
      </c>
      <c r="Y36" s="9" t="s">
        <v>3</v>
      </c>
      <c r="Z36" s="9" t="s">
        <v>4</v>
      </c>
      <c r="AA36" s="9" t="s">
        <v>1</v>
      </c>
      <c r="AB36" s="9" t="s">
        <v>2</v>
      </c>
      <c r="AC36" s="9" t="s">
        <v>3</v>
      </c>
      <c r="AD36" s="9" t="s">
        <v>4</v>
      </c>
      <c r="AE36" s="9" t="s">
        <v>1</v>
      </c>
      <c r="AF36" s="9" t="s">
        <v>2</v>
      </c>
      <c r="AG36" s="9" t="s">
        <v>3</v>
      </c>
      <c r="AH36" s="9" t="s">
        <v>4</v>
      </c>
      <c r="AI36" s="9" t="s">
        <v>1</v>
      </c>
      <c r="AJ36" s="9" t="s">
        <v>2</v>
      </c>
      <c r="AK36" s="9" t="s">
        <v>3</v>
      </c>
      <c r="AL36" s="209" t="s">
        <v>4</v>
      </c>
    </row>
    <row r="37" spans="1:38" ht="15">
      <c r="B37" s="11" t="s">
        <v>12</v>
      </c>
      <c r="C37" s="99"/>
      <c r="D37" s="21"/>
      <c r="E37" s="15"/>
      <c r="F37" s="21"/>
      <c r="G37" s="15"/>
      <c r="H37" s="21"/>
      <c r="I37" s="15"/>
      <c r="J37" s="21"/>
      <c r="K37" s="15"/>
      <c r="L37" s="21"/>
      <c r="M37" s="15"/>
      <c r="N37" s="21"/>
      <c r="O37" s="15"/>
      <c r="P37" s="21"/>
      <c r="Q37" s="15"/>
      <c r="R37" s="21"/>
      <c r="S37" s="15"/>
      <c r="T37" s="21"/>
      <c r="U37" s="15"/>
      <c r="V37" s="21"/>
      <c r="W37" s="15"/>
      <c r="X37" s="21"/>
      <c r="Y37" s="15"/>
      <c r="Z37" s="21"/>
      <c r="AA37" s="15"/>
      <c r="AB37" s="21"/>
      <c r="AC37" s="15"/>
      <c r="AD37" s="21"/>
      <c r="AE37" s="15"/>
      <c r="AF37" s="21"/>
      <c r="AG37" s="15"/>
      <c r="AH37" s="21"/>
      <c r="AI37" s="15"/>
      <c r="AJ37" s="21"/>
      <c r="AK37" s="15"/>
      <c r="AL37" s="21"/>
    </row>
    <row r="38" spans="1:38" ht="15">
      <c r="B38" s="11" t="s">
        <v>267</v>
      </c>
      <c r="C38" s="217"/>
      <c r="D38" s="13"/>
      <c r="E38" s="19"/>
      <c r="F38" s="13"/>
      <c r="G38" s="19"/>
      <c r="H38" s="13"/>
      <c r="I38" s="19"/>
      <c r="J38" s="13"/>
      <c r="K38" s="19"/>
      <c r="L38" s="13"/>
      <c r="M38" s="19"/>
      <c r="N38" s="13"/>
      <c r="O38" s="19"/>
      <c r="P38" s="13"/>
      <c r="Q38" s="19"/>
      <c r="R38" s="13"/>
      <c r="S38" s="19"/>
      <c r="T38" s="13"/>
      <c r="U38" s="19"/>
      <c r="V38" s="13"/>
      <c r="W38" s="19"/>
      <c r="X38" s="13"/>
      <c r="Y38" s="19"/>
      <c r="Z38" s="13"/>
      <c r="AA38" s="19"/>
      <c r="AB38" s="13"/>
      <c r="AC38" s="19"/>
      <c r="AD38" s="13"/>
      <c r="AE38" s="19"/>
      <c r="AF38" s="13"/>
      <c r="AG38" s="19"/>
      <c r="AH38" s="13"/>
      <c r="AI38" s="19"/>
      <c r="AJ38" s="13"/>
      <c r="AK38" s="19"/>
      <c r="AL38" s="13"/>
    </row>
    <row r="39" spans="1:38" ht="15">
      <c r="B39" s="11" t="s">
        <v>268</v>
      </c>
      <c r="C39" s="35"/>
      <c r="D39" s="36"/>
      <c r="E39" s="37"/>
      <c r="F39" s="36"/>
      <c r="G39" s="37"/>
      <c r="H39" s="36"/>
      <c r="I39" s="37"/>
      <c r="J39" s="36"/>
      <c r="K39" s="37"/>
      <c r="L39" s="36"/>
      <c r="M39" s="37"/>
      <c r="N39" s="36"/>
      <c r="O39" s="37"/>
      <c r="P39" s="36"/>
      <c r="Q39" s="37"/>
      <c r="R39" s="36"/>
      <c r="S39" s="37"/>
      <c r="T39" s="36"/>
      <c r="U39" s="37"/>
      <c r="V39" s="36"/>
      <c r="W39" s="37"/>
      <c r="X39" s="36"/>
      <c r="Y39" s="37"/>
      <c r="Z39" s="36"/>
      <c r="AA39" s="37"/>
      <c r="AB39" s="36"/>
      <c r="AC39" s="37"/>
      <c r="AD39" s="36"/>
      <c r="AE39" s="37"/>
      <c r="AF39" s="36"/>
      <c r="AG39" s="37"/>
      <c r="AH39" s="36"/>
      <c r="AI39" s="37"/>
      <c r="AJ39" s="36"/>
      <c r="AK39" s="37"/>
      <c r="AL39" s="36"/>
    </row>
    <row r="40" spans="1:38">
      <c r="B40" s="10" t="s">
        <v>6</v>
      </c>
      <c r="C40" s="104">
        <f>SUM(C37:C39)</f>
        <v>0</v>
      </c>
      <c r="D40" s="104">
        <f t="shared" ref="D40:AD40" si="6">SUM(D37:D39)</f>
        <v>0</v>
      </c>
      <c r="E40" s="104">
        <f t="shared" si="6"/>
        <v>0</v>
      </c>
      <c r="F40" s="104">
        <f t="shared" si="6"/>
        <v>0</v>
      </c>
      <c r="G40" s="104">
        <f t="shared" si="6"/>
        <v>0</v>
      </c>
      <c r="H40" s="104">
        <f t="shared" si="6"/>
        <v>0</v>
      </c>
      <c r="I40" s="104">
        <f t="shared" si="6"/>
        <v>0</v>
      </c>
      <c r="J40" s="104">
        <f t="shared" si="6"/>
        <v>0</v>
      </c>
      <c r="K40" s="104">
        <f t="shared" si="6"/>
        <v>0</v>
      </c>
      <c r="L40" s="104">
        <f t="shared" si="6"/>
        <v>0</v>
      </c>
      <c r="M40" s="104">
        <f t="shared" si="6"/>
        <v>0</v>
      </c>
      <c r="N40" s="104">
        <f t="shared" si="6"/>
        <v>0</v>
      </c>
      <c r="O40" s="104">
        <f t="shared" si="6"/>
        <v>0</v>
      </c>
      <c r="P40" s="104">
        <f t="shared" si="6"/>
        <v>0</v>
      </c>
      <c r="Q40" s="104">
        <f t="shared" si="6"/>
        <v>0</v>
      </c>
      <c r="R40" s="104">
        <f t="shared" si="6"/>
        <v>0</v>
      </c>
      <c r="S40" s="104">
        <f t="shared" si="6"/>
        <v>0</v>
      </c>
      <c r="T40" s="104">
        <f t="shared" si="6"/>
        <v>0</v>
      </c>
      <c r="U40" s="104">
        <f t="shared" si="6"/>
        <v>0</v>
      </c>
      <c r="V40" s="104">
        <f t="shared" si="6"/>
        <v>0</v>
      </c>
      <c r="W40" s="104">
        <f t="shared" si="6"/>
        <v>0</v>
      </c>
      <c r="X40" s="104">
        <f t="shared" si="6"/>
        <v>0</v>
      </c>
      <c r="Y40" s="104">
        <f t="shared" si="6"/>
        <v>0</v>
      </c>
      <c r="Z40" s="104">
        <f t="shared" si="6"/>
        <v>0</v>
      </c>
      <c r="AA40" s="104">
        <f t="shared" si="6"/>
        <v>0</v>
      </c>
      <c r="AB40" s="104">
        <f t="shared" si="6"/>
        <v>0</v>
      </c>
      <c r="AC40" s="104">
        <f t="shared" si="6"/>
        <v>0</v>
      </c>
      <c r="AD40" s="104">
        <f t="shared" si="6"/>
        <v>0</v>
      </c>
      <c r="AE40" s="104">
        <f t="shared" ref="AE40:AH40" si="7">SUM(AE37:AE39)</f>
        <v>0</v>
      </c>
      <c r="AF40" s="104">
        <f t="shared" si="7"/>
        <v>0</v>
      </c>
      <c r="AG40" s="104">
        <f t="shared" si="7"/>
        <v>0</v>
      </c>
      <c r="AH40" s="104">
        <f t="shared" si="7"/>
        <v>0</v>
      </c>
      <c r="AI40" s="104">
        <f t="shared" ref="AI40:AL40" si="8">SUM(AI37:AI39)</f>
        <v>0</v>
      </c>
      <c r="AJ40" s="104">
        <f t="shared" si="8"/>
        <v>0</v>
      </c>
      <c r="AK40" s="104">
        <f t="shared" si="8"/>
        <v>0</v>
      </c>
      <c r="AL40" s="104">
        <f t="shared" si="8"/>
        <v>0</v>
      </c>
    </row>
    <row r="41" spans="1:38" ht="15">
      <c r="B41" s="8"/>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row>
    <row r="42" spans="1:38" ht="15">
      <c r="B42" s="24" t="s">
        <v>307</v>
      </c>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row>
    <row r="43" spans="1:38" ht="12.75">
      <c r="A43" s="214"/>
      <c r="B43" s="211"/>
      <c r="C43" s="288">
        <v>2009</v>
      </c>
      <c r="D43" s="288"/>
      <c r="E43" s="288"/>
      <c r="F43" s="288"/>
      <c r="G43" s="288">
        <v>2010</v>
      </c>
      <c r="H43" s="288"/>
      <c r="I43" s="288"/>
      <c r="J43" s="288"/>
      <c r="K43" s="288">
        <v>2011</v>
      </c>
      <c r="L43" s="288"/>
      <c r="M43" s="288"/>
      <c r="N43" s="288"/>
      <c r="O43" s="288">
        <v>2012</v>
      </c>
      <c r="P43" s="288"/>
      <c r="Q43" s="288"/>
      <c r="R43" s="288"/>
      <c r="S43" s="288">
        <v>2013</v>
      </c>
      <c r="T43" s="288"/>
      <c r="U43" s="288"/>
      <c r="V43" s="288"/>
      <c r="W43" s="288">
        <v>2014</v>
      </c>
      <c r="X43" s="288"/>
      <c r="Y43" s="288"/>
      <c r="Z43" s="288"/>
      <c r="AA43" s="288">
        <v>2015</v>
      </c>
      <c r="AB43" s="288"/>
      <c r="AC43" s="288"/>
      <c r="AD43" s="288"/>
      <c r="AE43" s="288">
        <v>2016</v>
      </c>
      <c r="AF43" s="288"/>
      <c r="AG43" s="288"/>
      <c r="AH43" s="288"/>
      <c r="AI43" s="288">
        <v>2017</v>
      </c>
      <c r="AJ43" s="288"/>
      <c r="AK43" s="288"/>
      <c r="AL43" s="288"/>
    </row>
    <row r="44" spans="1:38" ht="21">
      <c r="B44" s="3"/>
      <c r="C44" s="6" t="s">
        <v>1</v>
      </c>
      <c r="D44" s="9" t="s">
        <v>2</v>
      </c>
      <c r="E44" s="9" t="s">
        <v>3</v>
      </c>
      <c r="F44" s="6" t="s">
        <v>4</v>
      </c>
      <c r="G44" s="6" t="s">
        <v>1</v>
      </c>
      <c r="H44" s="9" t="s">
        <v>2</v>
      </c>
      <c r="I44" s="9" t="s">
        <v>3</v>
      </c>
      <c r="J44" s="6" t="s">
        <v>4</v>
      </c>
      <c r="K44" s="6" t="s">
        <v>1</v>
      </c>
      <c r="L44" s="9" t="s">
        <v>2</v>
      </c>
      <c r="M44" s="6" t="s">
        <v>3</v>
      </c>
      <c r="N44" s="6" t="s">
        <v>4</v>
      </c>
      <c r="O44" s="9" t="s">
        <v>1</v>
      </c>
      <c r="P44" s="9" t="s">
        <v>2</v>
      </c>
      <c r="Q44" s="9" t="s">
        <v>3</v>
      </c>
      <c r="R44" s="9" t="s">
        <v>4</v>
      </c>
      <c r="S44" s="9" t="s">
        <v>1</v>
      </c>
      <c r="T44" s="9" t="s">
        <v>2</v>
      </c>
      <c r="U44" s="9" t="s">
        <v>3</v>
      </c>
      <c r="V44" s="9" t="s">
        <v>4</v>
      </c>
      <c r="W44" s="6" t="s">
        <v>1</v>
      </c>
      <c r="X44" s="6" t="s">
        <v>2</v>
      </c>
      <c r="Y44" s="6" t="s">
        <v>3</v>
      </c>
      <c r="Z44" s="6" t="s">
        <v>4</v>
      </c>
      <c r="AA44" s="6" t="s">
        <v>1</v>
      </c>
      <c r="AB44" s="6" t="s">
        <v>2</v>
      </c>
      <c r="AC44" s="6" t="s">
        <v>3</v>
      </c>
      <c r="AD44" s="6" t="s">
        <v>4</v>
      </c>
      <c r="AE44" s="135" t="s">
        <v>1</v>
      </c>
      <c r="AF44" s="135" t="s">
        <v>2</v>
      </c>
      <c r="AG44" s="135" t="s">
        <v>3</v>
      </c>
      <c r="AH44" s="135" t="s">
        <v>4</v>
      </c>
      <c r="AI44" s="172" t="s">
        <v>1</v>
      </c>
      <c r="AJ44" s="172" t="s">
        <v>2</v>
      </c>
      <c r="AK44" s="172" t="s">
        <v>3</v>
      </c>
      <c r="AL44" s="209" t="s">
        <v>306</v>
      </c>
    </row>
    <row r="45" spans="1:38" ht="15">
      <c r="B45" s="7" t="s">
        <v>7</v>
      </c>
      <c r="C45" s="21"/>
      <c r="D45" s="15"/>
      <c r="E45" s="21"/>
      <c r="F45" s="14"/>
      <c r="G45" s="17"/>
      <c r="H45" s="21"/>
      <c r="I45" s="21"/>
      <c r="J45" s="14"/>
      <c r="K45" s="17"/>
      <c r="L45" s="21"/>
      <c r="M45" s="21"/>
      <c r="N45" s="15"/>
      <c r="O45" s="17"/>
      <c r="P45" s="21"/>
      <c r="Q45" s="21"/>
      <c r="R45" s="14"/>
      <c r="S45" s="17"/>
      <c r="T45" s="21"/>
      <c r="U45" s="21"/>
      <c r="V45" s="14"/>
      <c r="W45" s="17"/>
      <c r="X45" s="21"/>
      <c r="Y45" s="21"/>
      <c r="Z45" s="14"/>
      <c r="AA45" s="17"/>
      <c r="AB45" s="21"/>
      <c r="AC45" s="21"/>
      <c r="AD45" s="14"/>
      <c r="AE45" s="17"/>
      <c r="AF45" s="21"/>
      <c r="AG45" s="21"/>
      <c r="AH45" s="14"/>
      <c r="AI45" s="17"/>
      <c r="AJ45" s="21"/>
      <c r="AK45" s="21"/>
      <c r="AL45" s="230"/>
    </row>
    <row r="46" spans="1:38" ht="15">
      <c r="B46" s="7" t="s">
        <v>204</v>
      </c>
      <c r="C46" s="13"/>
      <c r="D46" s="19"/>
      <c r="E46" s="13"/>
      <c r="F46" s="27"/>
      <c r="G46" s="20"/>
      <c r="H46" s="13"/>
      <c r="I46" s="13"/>
      <c r="J46" s="27"/>
      <c r="K46" s="20"/>
      <c r="L46" s="13"/>
      <c r="M46" s="13"/>
      <c r="N46" s="19"/>
      <c r="O46" s="20"/>
      <c r="P46" s="13"/>
      <c r="Q46" s="13"/>
      <c r="R46" s="27"/>
      <c r="S46" s="20"/>
      <c r="T46" s="13"/>
      <c r="U46" s="13"/>
      <c r="V46" s="27"/>
      <c r="W46" s="20"/>
      <c r="X46" s="13"/>
      <c r="Y46" s="13"/>
      <c r="Z46" s="27"/>
      <c r="AA46" s="20"/>
      <c r="AB46" s="13"/>
      <c r="AC46" s="13"/>
      <c r="AD46" s="27"/>
      <c r="AE46" s="20"/>
      <c r="AF46" s="13"/>
      <c r="AG46" s="13"/>
      <c r="AH46" s="27"/>
      <c r="AI46" s="20"/>
      <c r="AJ46" s="13"/>
      <c r="AK46" s="13"/>
      <c r="AL46" s="228"/>
    </row>
    <row r="47" spans="1:38" ht="15">
      <c r="B47" s="7" t="s">
        <v>203</v>
      </c>
      <c r="C47" s="13"/>
      <c r="D47" s="19"/>
      <c r="E47" s="13"/>
      <c r="F47" s="27"/>
      <c r="G47" s="20"/>
      <c r="H47" s="13"/>
      <c r="I47" s="13"/>
      <c r="J47" s="27"/>
      <c r="K47" s="20"/>
      <c r="L47" s="13"/>
      <c r="M47" s="13"/>
      <c r="N47" s="19"/>
      <c r="O47" s="20"/>
      <c r="P47" s="13"/>
      <c r="Q47" s="13"/>
      <c r="R47" s="27"/>
      <c r="S47" s="20"/>
      <c r="T47" s="13"/>
      <c r="U47" s="13"/>
      <c r="V47" s="27"/>
      <c r="W47" s="20"/>
      <c r="X47" s="13"/>
      <c r="Y47" s="13"/>
      <c r="Z47" s="27"/>
      <c r="AA47" s="20"/>
      <c r="AB47" s="13"/>
      <c r="AC47" s="13"/>
      <c r="AD47" s="27"/>
      <c r="AE47" s="20"/>
      <c r="AF47" s="13"/>
      <c r="AG47" s="13"/>
      <c r="AH47" s="27"/>
      <c r="AI47" s="20"/>
      <c r="AJ47" s="13"/>
      <c r="AK47" s="13"/>
      <c r="AL47" s="228"/>
    </row>
    <row r="48" spans="1:38" ht="15">
      <c r="B48" s="7" t="s">
        <v>62</v>
      </c>
      <c r="C48" s="13"/>
      <c r="D48" s="19"/>
      <c r="E48" s="13"/>
      <c r="F48" s="27"/>
      <c r="G48" s="20"/>
      <c r="H48" s="13"/>
      <c r="I48" s="13"/>
      <c r="J48" s="27"/>
      <c r="K48" s="20"/>
      <c r="L48" s="13"/>
      <c r="M48" s="13"/>
      <c r="N48" s="19"/>
      <c r="O48" s="20"/>
      <c r="P48" s="13"/>
      <c r="Q48" s="13"/>
      <c r="R48" s="27"/>
      <c r="S48" s="20"/>
      <c r="T48" s="13"/>
      <c r="U48" s="13"/>
      <c r="V48" s="27"/>
      <c r="W48" s="20"/>
      <c r="X48" s="13"/>
      <c r="Y48" s="13"/>
      <c r="Z48" s="27"/>
      <c r="AA48" s="20"/>
      <c r="AB48" s="13"/>
      <c r="AC48" s="13"/>
      <c r="AD48" s="27"/>
      <c r="AE48" s="20"/>
      <c r="AF48" s="13"/>
      <c r="AG48" s="13"/>
      <c r="AH48" s="27"/>
      <c r="AI48" s="20"/>
      <c r="AJ48" s="13"/>
      <c r="AK48" s="13"/>
      <c r="AL48" s="228"/>
    </row>
    <row r="49" spans="1:38" ht="15">
      <c r="B49" s="7" t="s">
        <v>9</v>
      </c>
      <c r="C49" s="13"/>
      <c r="D49" s="19"/>
      <c r="E49" s="13"/>
      <c r="F49" s="27"/>
      <c r="G49" s="20"/>
      <c r="H49" s="13"/>
      <c r="I49" s="13"/>
      <c r="J49" s="27"/>
      <c r="K49" s="20"/>
      <c r="L49" s="13"/>
      <c r="M49" s="13"/>
      <c r="N49" s="19"/>
      <c r="O49" s="20"/>
      <c r="P49" s="13"/>
      <c r="Q49" s="13"/>
      <c r="R49" s="27"/>
      <c r="S49" s="20"/>
      <c r="T49" s="13"/>
      <c r="U49" s="13"/>
      <c r="V49" s="27"/>
      <c r="W49" s="20"/>
      <c r="X49" s="13"/>
      <c r="Y49" s="13"/>
      <c r="Z49" s="27"/>
      <c r="AA49" s="20"/>
      <c r="AB49" s="13"/>
      <c r="AC49" s="13"/>
      <c r="AD49" s="27"/>
      <c r="AE49" s="20"/>
      <c r="AF49" s="13"/>
      <c r="AG49" s="13"/>
      <c r="AH49" s="27"/>
      <c r="AI49" s="20"/>
      <c r="AJ49" s="13"/>
      <c r="AK49" s="13"/>
      <c r="AL49" s="228"/>
    </row>
    <row r="50" spans="1:38" ht="15">
      <c r="B50" s="7" t="s">
        <v>111</v>
      </c>
      <c r="C50" s="13"/>
      <c r="D50" s="19"/>
      <c r="E50" s="13"/>
      <c r="F50" s="27"/>
      <c r="G50" s="20"/>
      <c r="H50" s="13"/>
      <c r="I50" s="13"/>
      <c r="J50" s="27"/>
      <c r="K50" s="20"/>
      <c r="L50" s="13"/>
      <c r="M50" s="13"/>
      <c r="N50" s="19"/>
      <c r="O50" s="20"/>
      <c r="P50" s="13"/>
      <c r="Q50" s="13"/>
      <c r="R50" s="27"/>
      <c r="S50" s="20"/>
      <c r="T50" s="13"/>
      <c r="U50" s="13"/>
      <c r="V50" s="27"/>
      <c r="W50" s="20"/>
      <c r="X50" s="13"/>
      <c r="Y50" s="13"/>
      <c r="Z50" s="27"/>
      <c r="AA50" s="20"/>
      <c r="AB50" s="13"/>
      <c r="AC50" s="13"/>
      <c r="AD50" s="27"/>
      <c r="AE50" s="20"/>
      <c r="AF50" s="13"/>
      <c r="AG50" s="13"/>
      <c r="AH50" s="27"/>
      <c r="AI50" s="20"/>
      <c r="AJ50" s="13"/>
      <c r="AK50" s="13"/>
      <c r="AL50" s="228"/>
    </row>
    <row r="51" spans="1:38" s="152" customFormat="1" ht="15">
      <c r="B51" s="7" t="s">
        <v>282</v>
      </c>
      <c r="C51" s="13"/>
      <c r="D51" s="19"/>
      <c r="E51" s="13"/>
      <c r="F51" s="27"/>
      <c r="G51" s="20"/>
      <c r="H51" s="13"/>
      <c r="I51" s="13"/>
      <c r="J51" s="27"/>
      <c r="K51" s="20"/>
      <c r="L51" s="13"/>
      <c r="M51" s="13"/>
      <c r="N51" s="19"/>
      <c r="O51" s="20"/>
      <c r="P51" s="13"/>
      <c r="Q51" s="13"/>
      <c r="R51" s="27"/>
      <c r="S51" s="20"/>
      <c r="T51" s="13"/>
      <c r="U51" s="13"/>
      <c r="V51" s="27"/>
      <c r="W51" s="20"/>
      <c r="X51" s="13"/>
      <c r="Y51" s="13"/>
      <c r="Z51" s="27"/>
      <c r="AA51" s="20"/>
      <c r="AB51" s="13"/>
      <c r="AC51" s="13"/>
      <c r="AD51" s="27"/>
      <c r="AE51" s="20"/>
      <c r="AF51" s="13"/>
      <c r="AG51" s="13"/>
      <c r="AH51" s="27"/>
      <c r="AI51" s="20"/>
      <c r="AJ51" s="13"/>
      <c r="AK51" s="13"/>
      <c r="AL51" s="228"/>
    </row>
    <row r="52" spans="1:38" ht="15">
      <c r="B52" s="7" t="s">
        <v>283</v>
      </c>
      <c r="C52" s="13"/>
      <c r="D52" s="19"/>
      <c r="E52" s="13"/>
      <c r="F52" s="27"/>
      <c r="G52" s="20"/>
      <c r="H52" s="13"/>
      <c r="I52" s="13"/>
      <c r="J52" s="27"/>
      <c r="K52" s="20"/>
      <c r="L52" s="13"/>
      <c r="M52" s="13"/>
      <c r="N52" s="19"/>
      <c r="O52" s="20"/>
      <c r="P52" s="13"/>
      <c r="Q52" s="13"/>
      <c r="R52" s="27"/>
      <c r="S52" s="20"/>
      <c r="T52" s="13"/>
      <c r="U52" s="13"/>
      <c r="V52" s="27"/>
      <c r="W52" s="20"/>
      <c r="X52" s="13"/>
      <c r="Y52" s="13"/>
      <c r="Z52" s="27"/>
      <c r="AA52" s="20"/>
      <c r="AB52" s="13"/>
      <c r="AC52" s="13"/>
      <c r="AD52" s="27"/>
      <c r="AE52" s="20"/>
      <c r="AF52" s="13"/>
      <c r="AG52" s="13"/>
      <c r="AH52" s="27"/>
      <c r="AI52" s="20"/>
      <c r="AJ52" s="13"/>
      <c r="AK52" s="13"/>
      <c r="AL52" s="228"/>
    </row>
    <row r="53" spans="1:38" ht="15">
      <c r="B53" s="7" t="s">
        <v>112</v>
      </c>
      <c r="C53" s="13"/>
      <c r="D53" s="19"/>
      <c r="E53" s="13"/>
      <c r="F53" s="27"/>
      <c r="G53" s="20"/>
      <c r="H53" s="13"/>
      <c r="I53" s="13"/>
      <c r="J53" s="27"/>
      <c r="K53" s="20"/>
      <c r="L53" s="13"/>
      <c r="M53" s="13"/>
      <c r="N53" s="19"/>
      <c r="O53" s="20"/>
      <c r="P53" s="13"/>
      <c r="Q53" s="13"/>
      <c r="R53" s="27"/>
      <c r="S53" s="20"/>
      <c r="T53" s="13"/>
      <c r="U53" s="13"/>
      <c r="V53" s="27"/>
      <c r="W53" s="20"/>
      <c r="X53" s="13"/>
      <c r="Y53" s="13"/>
      <c r="Z53" s="27"/>
      <c r="AA53" s="20"/>
      <c r="AB53" s="13"/>
      <c r="AC53" s="13"/>
      <c r="AD53" s="27"/>
      <c r="AE53" s="20"/>
      <c r="AF53" s="13"/>
      <c r="AG53" s="13"/>
      <c r="AH53" s="27"/>
      <c r="AI53" s="20"/>
      <c r="AJ53" s="13"/>
      <c r="AK53" s="13"/>
      <c r="AL53" s="228"/>
    </row>
    <row r="54" spans="1:38" s="152" customFormat="1" ht="15">
      <c r="B54" s="7" t="s">
        <v>284</v>
      </c>
      <c r="C54" s="13"/>
      <c r="D54" s="19"/>
      <c r="E54" s="13"/>
      <c r="F54" s="27"/>
      <c r="G54" s="20"/>
      <c r="H54" s="13"/>
      <c r="I54" s="13"/>
      <c r="J54" s="27"/>
      <c r="K54" s="20"/>
      <c r="L54" s="13"/>
      <c r="M54" s="13"/>
      <c r="N54" s="19"/>
      <c r="O54" s="20"/>
      <c r="P54" s="13"/>
      <c r="Q54" s="13"/>
      <c r="R54" s="27"/>
      <c r="S54" s="20"/>
      <c r="T54" s="13"/>
      <c r="U54" s="13"/>
      <c r="V54" s="27"/>
      <c r="W54" s="20"/>
      <c r="X54" s="13"/>
      <c r="Y54" s="13"/>
      <c r="Z54" s="27"/>
      <c r="AA54" s="20"/>
      <c r="AB54" s="13"/>
      <c r="AC54" s="13"/>
      <c r="AD54" s="27"/>
      <c r="AE54" s="20"/>
      <c r="AF54" s="13"/>
      <c r="AG54" s="13"/>
      <c r="AH54" s="27"/>
      <c r="AI54" s="20"/>
      <c r="AJ54" s="13"/>
      <c r="AK54" s="13"/>
      <c r="AL54" s="228"/>
    </row>
    <row r="55" spans="1:38" ht="15">
      <c r="B55" s="7" t="s">
        <v>285</v>
      </c>
      <c r="C55" s="13"/>
      <c r="D55" s="19"/>
      <c r="E55" s="13"/>
      <c r="F55" s="27"/>
      <c r="G55" s="20"/>
      <c r="H55" s="13"/>
      <c r="I55" s="13"/>
      <c r="J55" s="27"/>
      <c r="K55" s="20"/>
      <c r="L55" s="13"/>
      <c r="M55" s="13"/>
      <c r="N55" s="19"/>
      <c r="O55" s="20"/>
      <c r="P55" s="13"/>
      <c r="Q55" s="13"/>
      <c r="R55" s="27"/>
      <c r="S55" s="20"/>
      <c r="T55" s="13"/>
      <c r="U55" s="13"/>
      <c r="V55" s="27"/>
      <c r="W55" s="20"/>
      <c r="X55" s="13"/>
      <c r="Y55" s="13"/>
      <c r="Z55" s="27"/>
      <c r="AA55" s="20"/>
      <c r="AB55" s="13"/>
      <c r="AC55" s="13"/>
      <c r="AD55" s="27"/>
      <c r="AE55" s="20"/>
      <c r="AF55" s="13"/>
      <c r="AG55" s="13"/>
      <c r="AH55" s="27"/>
      <c r="AI55" s="20"/>
      <c r="AJ55" s="13"/>
      <c r="AK55" s="13"/>
      <c r="AL55" s="228"/>
    </row>
    <row r="56" spans="1:38" ht="15">
      <c r="B56" s="7" t="s">
        <v>221</v>
      </c>
      <c r="C56" s="36"/>
      <c r="D56" s="37"/>
      <c r="E56" s="36"/>
      <c r="F56" s="38"/>
      <c r="G56" s="35"/>
      <c r="H56" s="36"/>
      <c r="I56" s="36"/>
      <c r="J56" s="38"/>
      <c r="K56" s="35"/>
      <c r="L56" s="36"/>
      <c r="M56" s="36"/>
      <c r="N56" s="37"/>
      <c r="O56" s="35"/>
      <c r="P56" s="36"/>
      <c r="Q56" s="36"/>
      <c r="R56" s="38"/>
      <c r="S56" s="35"/>
      <c r="T56" s="36"/>
      <c r="U56" s="36"/>
      <c r="V56" s="38"/>
      <c r="W56" s="35"/>
      <c r="X56" s="36"/>
      <c r="Y56" s="36"/>
      <c r="Z56" s="38"/>
      <c r="AA56" s="35"/>
      <c r="AB56" s="36"/>
      <c r="AC56" s="36"/>
      <c r="AD56" s="38"/>
      <c r="AE56" s="35"/>
      <c r="AF56" s="36"/>
      <c r="AG56" s="36"/>
      <c r="AH56" s="38"/>
      <c r="AI56" s="35"/>
      <c r="AJ56" s="36"/>
      <c r="AK56" s="36"/>
      <c r="AL56" s="231"/>
    </row>
    <row r="57" spans="1:38">
      <c r="AI57" s="152"/>
      <c r="AJ57" s="152"/>
      <c r="AK57" s="152"/>
      <c r="AL57" s="152"/>
    </row>
    <row r="58" spans="1:38" ht="15">
      <c r="B58" s="24" t="s">
        <v>17</v>
      </c>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row>
    <row r="59" spans="1:38" ht="15">
      <c r="A59" s="214"/>
      <c r="B59" s="210"/>
      <c r="C59" s="288">
        <v>2009</v>
      </c>
      <c r="D59" s="288"/>
      <c r="E59" s="288"/>
      <c r="F59" s="288"/>
      <c r="G59" s="288">
        <v>2010</v>
      </c>
      <c r="H59" s="288"/>
      <c r="I59" s="288"/>
      <c r="J59" s="288"/>
      <c r="K59" s="288">
        <v>2011</v>
      </c>
      <c r="L59" s="288"/>
      <c r="M59" s="288"/>
      <c r="N59" s="288"/>
      <c r="O59" s="288">
        <v>2012</v>
      </c>
      <c r="P59" s="288"/>
      <c r="Q59" s="288"/>
      <c r="R59" s="288"/>
      <c r="S59" s="288">
        <v>2013</v>
      </c>
      <c r="T59" s="288"/>
      <c r="U59" s="288"/>
      <c r="V59" s="288"/>
      <c r="W59" s="288">
        <v>2014</v>
      </c>
      <c r="X59" s="288"/>
      <c r="Y59" s="288"/>
      <c r="Z59" s="288"/>
      <c r="AA59" s="288">
        <v>2015</v>
      </c>
      <c r="AB59" s="288"/>
      <c r="AC59" s="288"/>
      <c r="AD59" s="288"/>
      <c r="AE59" s="288">
        <v>2016</v>
      </c>
      <c r="AF59" s="288"/>
      <c r="AG59" s="288"/>
      <c r="AH59" s="288"/>
      <c r="AI59" s="288">
        <v>2017</v>
      </c>
      <c r="AJ59" s="288"/>
      <c r="AK59" s="288"/>
      <c r="AL59" s="288"/>
    </row>
    <row r="60" spans="1:38" ht="21">
      <c r="B60" s="61" t="s">
        <v>38</v>
      </c>
      <c r="C60" s="9" t="s">
        <v>1</v>
      </c>
      <c r="D60" s="9" t="s">
        <v>2</v>
      </c>
      <c r="E60" s="9" t="s">
        <v>3</v>
      </c>
      <c r="F60" s="9" t="s">
        <v>4</v>
      </c>
      <c r="G60" s="9" t="s">
        <v>1</v>
      </c>
      <c r="H60" s="9" t="s">
        <v>2</v>
      </c>
      <c r="I60" s="9" t="s">
        <v>3</v>
      </c>
      <c r="J60" s="9" t="s">
        <v>4</v>
      </c>
      <c r="K60" s="9" t="s">
        <v>1</v>
      </c>
      <c r="L60" s="9" t="s">
        <v>2</v>
      </c>
      <c r="M60" s="9" t="s">
        <v>3</v>
      </c>
      <c r="N60" s="9" t="s">
        <v>4</v>
      </c>
      <c r="O60" s="9" t="s">
        <v>1</v>
      </c>
      <c r="P60" s="9" t="s">
        <v>2</v>
      </c>
      <c r="Q60" s="9" t="s">
        <v>3</v>
      </c>
      <c r="R60" s="9" t="s">
        <v>4</v>
      </c>
      <c r="S60" s="9" t="s">
        <v>1</v>
      </c>
      <c r="T60" s="9" t="s">
        <v>2</v>
      </c>
      <c r="U60" s="9" t="s">
        <v>3</v>
      </c>
      <c r="V60" s="9" t="s">
        <v>4</v>
      </c>
      <c r="W60" s="9" t="s">
        <v>1</v>
      </c>
      <c r="X60" s="9" t="s">
        <v>2</v>
      </c>
      <c r="Y60" s="9" t="s">
        <v>3</v>
      </c>
      <c r="Z60" s="9" t="s">
        <v>4</v>
      </c>
      <c r="AA60" s="9" t="s">
        <v>1</v>
      </c>
      <c r="AB60" s="9" t="s">
        <v>2</v>
      </c>
      <c r="AC60" s="9" t="s">
        <v>3</v>
      </c>
      <c r="AD60" s="9" t="s">
        <v>4</v>
      </c>
      <c r="AE60" s="9" t="s">
        <v>1</v>
      </c>
      <c r="AF60" s="9" t="s">
        <v>2</v>
      </c>
      <c r="AG60" s="9" t="s">
        <v>3</v>
      </c>
      <c r="AH60" s="9" t="s">
        <v>4</v>
      </c>
      <c r="AI60" s="9" t="s">
        <v>1</v>
      </c>
      <c r="AJ60" s="9" t="s">
        <v>2</v>
      </c>
      <c r="AK60" s="9" t="s">
        <v>3</v>
      </c>
      <c r="AL60" s="209" t="s">
        <v>306</v>
      </c>
    </row>
    <row r="61" spans="1:38" ht="15">
      <c r="B61" s="11" t="s">
        <v>49</v>
      </c>
      <c r="C61" s="17"/>
      <c r="D61" s="21"/>
      <c r="E61" s="21"/>
      <c r="F61" s="15"/>
      <c r="G61" s="21"/>
      <c r="H61" s="21"/>
      <c r="I61" s="15"/>
      <c r="J61" s="21"/>
      <c r="K61" s="21"/>
      <c r="L61" s="15"/>
      <c r="M61" s="21"/>
      <c r="N61" s="15"/>
      <c r="O61" s="21"/>
      <c r="P61" s="15"/>
      <c r="Q61" s="21"/>
      <c r="R61" s="15"/>
      <c r="S61" s="21"/>
      <c r="T61" s="15"/>
      <c r="U61" s="21"/>
      <c r="V61" s="15"/>
      <c r="W61" s="21"/>
      <c r="X61" s="15"/>
      <c r="Y61" s="21"/>
      <c r="Z61" s="15"/>
      <c r="AA61" s="21"/>
      <c r="AB61" s="15"/>
      <c r="AC61" s="21"/>
      <c r="AD61" s="14"/>
      <c r="AE61" s="21"/>
      <c r="AF61" s="15"/>
      <c r="AG61" s="21"/>
      <c r="AH61" s="14"/>
      <c r="AI61" s="21"/>
      <c r="AJ61" s="15"/>
      <c r="AK61" s="21"/>
      <c r="AL61" s="14"/>
    </row>
    <row r="62" spans="1:38" ht="15">
      <c r="B62" s="11" t="s">
        <v>19</v>
      </c>
      <c r="C62" s="20"/>
      <c r="D62" s="13"/>
      <c r="E62" s="13"/>
      <c r="F62" s="19"/>
      <c r="G62" s="13"/>
      <c r="H62" s="13"/>
      <c r="I62" s="19"/>
      <c r="J62" s="13"/>
      <c r="K62" s="13"/>
      <c r="L62" s="19"/>
      <c r="M62" s="13"/>
      <c r="N62" s="19"/>
      <c r="O62" s="13"/>
      <c r="P62" s="19"/>
      <c r="Q62" s="13"/>
      <c r="R62" s="19"/>
      <c r="S62" s="13"/>
      <c r="T62" s="19"/>
      <c r="U62" s="13"/>
      <c r="V62" s="19"/>
      <c r="W62" s="13"/>
      <c r="X62" s="19"/>
      <c r="Y62" s="13"/>
      <c r="Z62" s="19"/>
      <c r="AA62" s="13"/>
      <c r="AB62" s="19"/>
      <c r="AC62" s="13"/>
      <c r="AD62" s="27"/>
      <c r="AE62" s="13"/>
      <c r="AF62" s="19"/>
      <c r="AG62" s="13"/>
      <c r="AH62" s="27"/>
      <c r="AI62" s="13"/>
      <c r="AJ62" s="19"/>
      <c r="AK62" s="13"/>
      <c r="AL62" s="27"/>
    </row>
    <row r="63" spans="1:38" ht="15">
      <c r="B63" s="12" t="s">
        <v>205</v>
      </c>
      <c r="C63" s="20"/>
      <c r="D63" s="13"/>
      <c r="E63" s="13"/>
      <c r="F63" s="19"/>
      <c r="G63" s="13"/>
      <c r="H63" s="13"/>
      <c r="I63" s="19"/>
      <c r="J63" s="13"/>
      <c r="K63" s="13"/>
      <c r="L63" s="19"/>
      <c r="M63" s="13"/>
      <c r="N63" s="19"/>
      <c r="O63" s="13"/>
      <c r="P63" s="19"/>
      <c r="Q63" s="13"/>
      <c r="R63" s="19"/>
      <c r="S63" s="13"/>
      <c r="T63" s="19"/>
      <c r="U63" s="13"/>
      <c r="V63" s="19"/>
      <c r="W63" s="13"/>
      <c r="X63" s="19"/>
      <c r="Y63" s="13"/>
      <c r="Z63" s="19"/>
      <c r="AA63" s="13"/>
      <c r="AB63" s="19"/>
      <c r="AC63" s="13"/>
      <c r="AD63" s="27"/>
      <c r="AE63" s="13"/>
      <c r="AF63" s="19"/>
      <c r="AG63" s="13"/>
      <c r="AH63" s="27"/>
      <c r="AI63" s="13"/>
      <c r="AJ63" s="19"/>
      <c r="AK63" s="13"/>
      <c r="AL63" s="27"/>
    </row>
    <row r="64" spans="1:38" ht="15">
      <c r="B64" s="12" t="s">
        <v>20</v>
      </c>
      <c r="C64" s="20"/>
      <c r="D64" s="13"/>
      <c r="E64" s="13"/>
      <c r="F64" s="19"/>
      <c r="G64" s="13"/>
      <c r="H64" s="13"/>
      <c r="I64" s="19"/>
      <c r="J64" s="13"/>
      <c r="K64" s="13"/>
      <c r="L64" s="19"/>
      <c r="M64" s="13"/>
      <c r="N64" s="19"/>
      <c r="O64" s="13"/>
      <c r="P64" s="19"/>
      <c r="Q64" s="13"/>
      <c r="R64" s="19"/>
      <c r="S64" s="13"/>
      <c r="T64" s="19"/>
      <c r="U64" s="13"/>
      <c r="V64" s="19"/>
      <c r="W64" s="13"/>
      <c r="X64" s="19"/>
      <c r="Y64" s="13"/>
      <c r="Z64" s="19"/>
      <c r="AA64" s="13"/>
      <c r="AB64" s="19"/>
      <c r="AC64" s="13"/>
      <c r="AD64" s="27"/>
      <c r="AE64" s="13"/>
      <c r="AF64" s="19"/>
      <c r="AG64" s="13"/>
      <c r="AH64" s="27"/>
      <c r="AI64" s="13"/>
      <c r="AJ64" s="19"/>
      <c r="AK64" s="13"/>
      <c r="AL64" s="27"/>
    </row>
    <row r="65" spans="1:38" ht="15">
      <c r="B65" s="12" t="s">
        <v>41</v>
      </c>
      <c r="C65" s="20"/>
      <c r="D65" s="13"/>
      <c r="E65" s="13"/>
      <c r="F65" s="19"/>
      <c r="G65" s="13"/>
      <c r="H65" s="13"/>
      <c r="I65" s="19"/>
      <c r="J65" s="13"/>
      <c r="K65" s="13"/>
      <c r="L65" s="19"/>
      <c r="M65" s="13"/>
      <c r="N65" s="19"/>
      <c r="O65" s="13"/>
      <c r="P65" s="19"/>
      <c r="Q65" s="13"/>
      <c r="R65" s="19"/>
      <c r="S65" s="13"/>
      <c r="T65" s="19"/>
      <c r="U65" s="13"/>
      <c r="V65" s="19"/>
      <c r="W65" s="13"/>
      <c r="X65" s="19"/>
      <c r="Y65" s="13"/>
      <c r="Z65" s="19"/>
      <c r="AA65" s="13"/>
      <c r="AB65" s="19"/>
      <c r="AC65" s="13"/>
      <c r="AD65" s="27"/>
      <c r="AE65" s="13"/>
      <c r="AF65" s="19"/>
      <c r="AG65" s="13"/>
      <c r="AH65" s="27"/>
      <c r="AI65" s="13"/>
      <c r="AJ65" s="19"/>
      <c r="AK65" s="13"/>
      <c r="AL65" s="27"/>
    </row>
    <row r="66" spans="1:38" ht="15">
      <c r="B66" s="12" t="s">
        <v>36</v>
      </c>
      <c r="C66" s="20"/>
      <c r="D66" s="13"/>
      <c r="E66" s="13"/>
      <c r="F66" s="19"/>
      <c r="G66" s="13"/>
      <c r="H66" s="13"/>
      <c r="I66" s="19"/>
      <c r="J66" s="13"/>
      <c r="K66" s="13"/>
      <c r="L66" s="19"/>
      <c r="M66" s="13"/>
      <c r="N66" s="19"/>
      <c r="O66" s="13"/>
      <c r="P66" s="19"/>
      <c r="Q66" s="13"/>
      <c r="R66" s="19"/>
      <c r="S66" s="13"/>
      <c r="T66" s="19"/>
      <c r="U66" s="13"/>
      <c r="V66" s="19"/>
      <c r="W66" s="13"/>
      <c r="X66" s="19"/>
      <c r="Y66" s="13"/>
      <c r="Z66" s="19"/>
      <c r="AA66" s="13"/>
      <c r="AB66" s="19"/>
      <c r="AC66" s="13"/>
      <c r="AD66" s="27"/>
      <c r="AE66" s="13"/>
      <c r="AF66" s="19"/>
      <c r="AG66" s="13"/>
      <c r="AH66" s="27"/>
      <c r="AI66" s="13"/>
      <c r="AJ66" s="19"/>
      <c r="AK66" s="13"/>
      <c r="AL66" s="27"/>
    </row>
    <row r="67" spans="1:38" ht="15">
      <c r="B67" s="11" t="s">
        <v>37</v>
      </c>
      <c r="C67" s="20"/>
      <c r="D67" s="13"/>
      <c r="E67" s="13"/>
      <c r="F67" s="19"/>
      <c r="G67" s="13"/>
      <c r="H67" s="13"/>
      <c r="I67" s="19"/>
      <c r="J67" s="13"/>
      <c r="K67" s="13"/>
      <c r="L67" s="19"/>
      <c r="M67" s="13"/>
      <c r="N67" s="19"/>
      <c r="O67" s="13"/>
      <c r="P67" s="19"/>
      <c r="Q67" s="13"/>
      <c r="R67" s="19"/>
      <c r="S67" s="13"/>
      <c r="T67" s="19"/>
      <c r="U67" s="13"/>
      <c r="V67" s="19"/>
      <c r="W67" s="13"/>
      <c r="X67" s="19"/>
      <c r="Y67" s="13"/>
      <c r="Z67" s="19"/>
      <c r="AA67" s="13"/>
      <c r="AB67" s="19"/>
      <c r="AC67" s="13"/>
      <c r="AD67" s="27"/>
      <c r="AE67" s="13"/>
      <c r="AF67" s="19"/>
      <c r="AG67" s="13"/>
      <c r="AH67" s="27"/>
      <c r="AI67" s="13"/>
      <c r="AJ67" s="19"/>
      <c r="AK67" s="13"/>
      <c r="AL67" s="27"/>
    </row>
    <row r="68" spans="1:38" ht="15">
      <c r="B68" s="12" t="s">
        <v>50</v>
      </c>
      <c r="C68" s="20"/>
      <c r="D68" s="13"/>
      <c r="E68" s="13"/>
      <c r="F68" s="19"/>
      <c r="G68" s="13"/>
      <c r="H68" s="13"/>
      <c r="I68" s="19"/>
      <c r="J68" s="13"/>
      <c r="K68" s="13"/>
      <c r="L68" s="19"/>
      <c r="M68" s="13"/>
      <c r="N68" s="19"/>
      <c r="O68" s="13"/>
      <c r="P68" s="19"/>
      <c r="Q68" s="13"/>
      <c r="R68" s="19"/>
      <c r="S68" s="13"/>
      <c r="T68" s="19"/>
      <c r="U68" s="13"/>
      <c r="V68" s="19"/>
      <c r="W68" s="13"/>
      <c r="X68" s="19"/>
      <c r="Y68" s="13"/>
      <c r="Z68" s="19"/>
      <c r="AA68" s="13"/>
      <c r="AB68" s="19"/>
      <c r="AC68" s="13"/>
      <c r="AD68" s="27"/>
      <c r="AE68" s="13"/>
      <c r="AF68" s="19"/>
      <c r="AG68" s="13"/>
      <c r="AH68" s="27"/>
      <c r="AI68" s="13"/>
      <c r="AJ68" s="19"/>
      <c r="AK68" s="13"/>
      <c r="AL68" s="27"/>
    </row>
    <row r="69" spans="1:38" ht="15">
      <c r="B69" s="12" t="s">
        <v>193</v>
      </c>
      <c r="C69" s="20"/>
      <c r="D69" s="13"/>
      <c r="E69" s="13"/>
      <c r="F69" s="19"/>
      <c r="G69" s="13"/>
      <c r="H69" s="13"/>
      <c r="I69" s="19"/>
      <c r="J69" s="13"/>
      <c r="K69" s="13"/>
      <c r="L69" s="19"/>
      <c r="M69" s="13"/>
      <c r="N69" s="19"/>
      <c r="O69" s="13"/>
      <c r="P69" s="19"/>
      <c r="Q69" s="13"/>
      <c r="R69" s="19"/>
      <c r="S69" s="13"/>
      <c r="T69" s="19"/>
      <c r="U69" s="13"/>
      <c r="V69" s="19"/>
      <c r="W69" s="13"/>
      <c r="X69" s="19"/>
      <c r="Y69" s="13"/>
      <c r="Z69" s="19"/>
      <c r="AA69" s="13"/>
      <c r="AB69" s="19"/>
      <c r="AC69" s="13"/>
      <c r="AD69" s="27"/>
      <c r="AE69" s="13"/>
      <c r="AF69" s="19"/>
      <c r="AG69" s="13"/>
      <c r="AH69" s="27"/>
      <c r="AI69" s="13"/>
      <c r="AJ69" s="19"/>
      <c r="AK69" s="13"/>
      <c r="AL69" s="27"/>
    </row>
    <row r="70" spans="1:38" s="223" customFormat="1" ht="15">
      <c r="B70" s="12" t="s">
        <v>328</v>
      </c>
      <c r="C70" s="20"/>
      <c r="D70" s="13"/>
      <c r="E70" s="13"/>
      <c r="F70" s="19"/>
      <c r="G70" s="13"/>
      <c r="H70" s="13"/>
      <c r="I70" s="19"/>
      <c r="J70" s="13"/>
      <c r="K70" s="13"/>
      <c r="L70" s="19"/>
      <c r="M70" s="13"/>
      <c r="N70" s="19"/>
      <c r="O70" s="13"/>
      <c r="P70" s="19"/>
      <c r="Q70" s="13"/>
      <c r="R70" s="19"/>
      <c r="S70" s="13"/>
      <c r="T70" s="19"/>
      <c r="U70" s="13"/>
      <c r="V70" s="19"/>
      <c r="W70" s="13"/>
      <c r="X70" s="19"/>
      <c r="Y70" s="13"/>
      <c r="Z70" s="19"/>
      <c r="AA70" s="13"/>
      <c r="AB70" s="19"/>
      <c r="AC70" s="13"/>
      <c r="AD70" s="27"/>
      <c r="AE70" s="13"/>
      <c r="AF70" s="19"/>
      <c r="AG70" s="13"/>
      <c r="AH70" s="27"/>
      <c r="AI70" s="13"/>
      <c r="AJ70" s="19"/>
      <c r="AK70" s="13"/>
      <c r="AL70" s="181"/>
    </row>
    <row r="71" spans="1:38" s="223" customFormat="1" ht="15">
      <c r="B71" s="12" t="s">
        <v>329</v>
      </c>
      <c r="C71" s="20"/>
      <c r="D71" s="13"/>
      <c r="E71" s="13"/>
      <c r="F71" s="19"/>
      <c r="G71" s="13"/>
      <c r="H71" s="13"/>
      <c r="I71" s="19"/>
      <c r="J71" s="13"/>
      <c r="K71" s="13"/>
      <c r="L71" s="19"/>
      <c r="M71" s="13"/>
      <c r="N71" s="19"/>
      <c r="O71" s="13"/>
      <c r="P71" s="19"/>
      <c r="Q71" s="13"/>
      <c r="R71" s="19"/>
      <c r="S71" s="13"/>
      <c r="T71" s="19"/>
      <c r="U71" s="13"/>
      <c r="V71" s="19"/>
      <c r="W71" s="13"/>
      <c r="X71" s="19"/>
      <c r="Y71" s="13"/>
      <c r="Z71" s="19"/>
      <c r="AA71" s="13"/>
      <c r="AB71" s="19"/>
      <c r="AC71" s="13"/>
      <c r="AD71" s="27"/>
      <c r="AE71" s="13"/>
      <c r="AF71" s="19"/>
      <c r="AG71" s="13"/>
      <c r="AH71" s="27"/>
      <c r="AI71" s="13"/>
      <c r="AJ71" s="19"/>
      <c r="AK71" s="13"/>
      <c r="AL71" s="181"/>
    </row>
    <row r="72" spans="1:38" ht="15">
      <c r="A72" s="214"/>
      <c r="B72" s="12" t="s">
        <v>296</v>
      </c>
      <c r="C72" s="182"/>
      <c r="D72" s="179"/>
      <c r="E72" s="179"/>
      <c r="F72" s="180"/>
      <c r="G72" s="179"/>
      <c r="H72" s="179"/>
      <c r="I72" s="180"/>
      <c r="J72" s="179"/>
      <c r="K72" s="179"/>
      <c r="L72" s="180"/>
      <c r="M72" s="179"/>
      <c r="N72" s="180"/>
      <c r="O72" s="179"/>
      <c r="P72" s="180"/>
      <c r="Q72" s="179"/>
      <c r="R72" s="180"/>
      <c r="S72" s="179"/>
      <c r="T72" s="180"/>
      <c r="U72" s="179"/>
      <c r="V72" s="180"/>
      <c r="W72" s="179"/>
      <c r="X72" s="180"/>
      <c r="Y72" s="179"/>
      <c r="Z72" s="180"/>
      <c r="AA72" s="179"/>
      <c r="AB72" s="180"/>
      <c r="AC72" s="179"/>
      <c r="AD72" s="181"/>
      <c r="AE72" s="179"/>
      <c r="AF72" s="180"/>
      <c r="AG72" s="179"/>
      <c r="AH72" s="181"/>
      <c r="AI72" s="179"/>
      <c r="AJ72" s="180"/>
      <c r="AK72" s="179"/>
      <c r="AL72" s="228"/>
    </row>
    <row r="73" spans="1:38" ht="15">
      <c r="A73" s="214"/>
      <c r="B73" s="12" t="s">
        <v>297</v>
      </c>
      <c r="C73" s="182"/>
      <c r="D73" s="179"/>
      <c r="E73" s="179"/>
      <c r="F73" s="180"/>
      <c r="G73" s="179"/>
      <c r="H73" s="179"/>
      <c r="I73" s="180"/>
      <c r="J73" s="179"/>
      <c r="K73" s="179"/>
      <c r="L73" s="180"/>
      <c r="M73" s="179"/>
      <c r="N73" s="180"/>
      <c r="O73" s="179"/>
      <c r="P73" s="180"/>
      <c r="Q73" s="179"/>
      <c r="R73" s="180"/>
      <c r="S73" s="179"/>
      <c r="T73" s="180"/>
      <c r="U73" s="179"/>
      <c r="V73" s="180"/>
      <c r="W73" s="179"/>
      <c r="X73" s="180"/>
      <c r="Y73" s="179"/>
      <c r="Z73" s="180"/>
      <c r="AA73" s="179"/>
      <c r="AB73" s="180"/>
      <c r="AC73" s="179"/>
      <c r="AD73" s="181"/>
      <c r="AE73" s="179"/>
      <c r="AF73" s="180"/>
      <c r="AG73" s="179"/>
      <c r="AH73" s="181"/>
      <c r="AI73" s="179"/>
      <c r="AJ73" s="180"/>
      <c r="AK73" s="179"/>
      <c r="AL73" s="228"/>
    </row>
    <row r="74" spans="1:38" ht="15">
      <c r="A74" s="214"/>
      <c r="B74" s="12" t="s">
        <v>234</v>
      </c>
      <c r="C74" s="182"/>
      <c r="D74" s="179"/>
      <c r="E74" s="179"/>
      <c r="F74" s="180"/>
      <c r="G74" s="179"/>
      <c r="H74" s="179"/>
      <c r="I74" s="180"/>
      <c r="J74" s="179"/>
      <c r="K74" s="179"/>
      <c r="L74" s="180"/>
      <c r="M74" s="179"/>
      <c r="N74" s="180"/>
      <c r="O74" s="179"/>
      <c r="P74" s="180"/>
      <c r="Q74" s="179"/>
      <c r="R74" s="180"/>
      <c r="S74" s="179"/>
      <c r="T74" s="180"/>
      <c r="U74" s="179"/>
      <c r="V74" s="180"/>
      <c r="W74" s="179"/>
      <c r="X74" s="180"/>
      <c r="Y74" s="179"/>
      <c r="Z74" s="180"/>
      <c r="AA74" s="179"/>
      <c r="AB74" s="180"/>
      <c r="AC74" s="179"/>
      <c r="AD74" s="181"/>
      <c r="AE74" s="179"/>
      <c r="AF74" s="180"/>
      <c r="AG74" s="179"/>
      <c r="AH74" s="181"/>
      <c r="AI74" s="179"/>
      <c r="AJ74" s="180"/>
      <c r="AK74" s="179"/>
      <c r="AL74" s="228"/>
    </row>
    <row r="75" spans="1:38" ht="15">
      <c r="A75" s="214"/>
      <c r="B75" s="12" t="s">
        <v>233</v>
      </c>
      <c r="C75" s="182"/>
      <c r="D75" s="179"/>
      <c r="E75" s="179"/>
      <c r="F75" s="180"/>
      <c r="G75" s="179"/>
      <c r="H75" s="179"/>
      <c r="I75" s="180"/>
      <c r="J75" s="179"/>
      <c r="K75" s="179"/>
      <c r="L75" s="180"/>
      <c r="M75" s="179"/>
      <c r="N75" s="180"/>
      <c r="O75" s="179"/>
      <c r="P75" s="180"/>
      <c r="Q75" s="179"/>
      <c r="R75" s="180"/>
      <c r="S75" s="179"/>
      <c r="T75" s="180"/>
      <c r="U75" s="179"/>
      <c r="V75" s="180"/>
      <c r="W75" s="179"/>
      <c r="X75" s="180"/>
      <c r="Y75" s="179"/>
      <c r="Z75" s="180"/>
      <c r="AA75" s="179"/>
      <c r="AB75" s="180"/>
      <c r="AC75" s="179"/>
      <c r="AD75" s="181"/>
      <c r="AE75" s="179"/>
      <c r="AF75" s="180"/>
      <c r="AG75" s="179"/>
      <c r="AH75" s="181"/>
      <c r="AI75" s="179"/>
      <c r="AJ75" s="180"/>
      <c r="AK75" s="179"/>
      <c r="AL75" s="228"/>
    </row>
    <row r="76" spans="1:38" ht="15">
      <c r="B76" s="11" t="s">
        <v>22</v>
      </c>
      <c r="C76" s="35"/>
      <c r="D76" s="36"/>
      <c r="E76" s="36"/>
      <c r="F76" s="37"/>
      <c r="G76" s="36"/>
      <c r="H76" s="36"/>
      <c r="I76" s="37"/>
      <c r="J76" s="36"/>
      <c r="K76" s="36"/>
      <c r="L76" s="37"/>
      <c r="M76" s="36"/>
      <c r="N76" s="37"/>
      <c r="O76" s="36"/>
      <c r="P76" s="37"/>
      <c r="Q76" s="36"/>
      <c r="R76" s="37"/>
      <c r="S76" s="36"/>
      <c r="T76" s="37"/>
      <c r="U76" s="36"/>
      <c r="V76" s="37"/>
      <c r="W76" s="36"/>
      <c r="X76" s="37"/>
      <c r="Y76" s="36"/>
      <c r="Z76" s="37"/>
      <c r="AA76" s="36"/>
      <c r="AB76" s="37"/>
      <c r="AC76" s="36"/>
      <c r="AD76" s="38"/>
      <c r="AE76" s="36"/>
      <c r="AF76" s="37"/>
      <c r="AG76" s="36"/>
      <c r="AH76" s="38"/>
      <c r="AI76" s="36"/>
      <c r="AJ76" s="37"/>
      <c r="AK76" s="36"/>
      <c r="AL76" s="38"/>
    </row>
    <row r="77" spans="1:38" ht="15">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c r="AI77" s="152"/>
      <c r="AJ77" s="152"/>
      <c r="AK77" s="152"/>
      <c r="AL77" s="152"/>
    </row>
    <row r="78" spans="1:38" ht="15">
      <c r="B78" s="61" t="s">
        <v>63</v>
      </c>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c r="AI78" s="152"/>
      <c r="AJ78" s="152"/>
      <c r="AK78" s="152"/>
      <c r="AL78" s="152"/>
    </row>
    <row r="79" spans="1:38" ht="15">
      <c r="B79" s="12" t="s">
        <v>64</v>
      </c>
      <c r="C79" s="17"/>
      <c r="D79" s="21"/>
      <c r="E79" s="21"/>
      <c r="F79" s="15"/>
      <c r="G79" s="21"/>
      <c r="H79" s="21"/>
      <c r="I79" s="15"/>
      <c r="J79" s="21"/>
      <c r="K79" s="21"/>
      <c r="L79" s="15"/>
      <c r="M79" s="21"/>
      <c r="N79" s="15"/>
      <c r="O79" s="21"/>
      <c r="P79" s="15"/>
      <c r="Q79" s="21"/>
      <c r="R79" s="15"/>
      <c r="S79" s="21"/>
      <c r="T79" s="15"/>
      <c r="U79" s="21"/>
      <c r="V79" s="15"/>
      <c r="W79" s="21"/>
      <c r="X79" s="15"/>
      <c r="Y79" s="21"/>
      <c r="Z79" s="15"/>
      <c r="AA79" s="21"/>
      <c r="AB79" s="15"/>
      <c r="AC79" s="21"/>
      <c r="AD79" s="14"/>
      <c r="AE79" s="21"/>
      <c r="AF79" s="14"/>
      <c r="AG79" s="21"/>
      <c r="AH79" s="14"/>
      <c r="AI79" s="21"/>
      <c r="AJ79" s="14"/>
      <c r="AK79" s="21"/>
      <c r="AL79" s="14"/>
    </row>
    <row r="80" spans="1:38" ht="15">
      <c r="B80" s="12" t="s">
        <v>65</v>
      </c>
      <c r="C80" s="20"/>
      <c r="D80" s="13"/>
      <c r="E80" s="13"/>
      <c r="F80" s="19"/>
      <c r="G80" s="13"/>
      <c r="H80" s="13"/>
      <c r="I80" s="19"/>
      <c r="J80" s="13"/>
      <c r="K80" s="13"/>
      <c r="L80" s="19"/>
      <c r="M80" s="13"/>
      <c r="N80" s="19"/>
      <c r="O80" s="13"/>
      <c r="P80" s="19"/>
      <c r="Q80" s="13"/>
      <c r="R80" s="19"/>
      <c r="S80" s="13"/>
      <c r="T80" s="19"/>
      <c r="U80" s="13"/>
      <c r="V80" s="19"/>
      <c r="W80" s="13"/>
      <c r="X80" s="19"/>
      <c r="Y80" s="13"/>
      <c r="Z80" s="19"/>
      <c r="AA80" s="13"/>
      <c r="AB80" s="19"/>
      <c r="AC80" s="13"/>
      <c r="AD80" s="27"/>
      <c r="AE80" s="13"/>
      <c r="AF80" s="27"/>
      <c r="AG80" s="13"/>
      <c r="AH80" s="27"/>
      <c r="AI80" s="13"/>
      <c r="AJ80" s="27"/>
      <c r="AK80" s="13"/>
      <c r="AL80" s="27"/>
    </row>
    <row r="81" spans="2:38" ht="15">
      <c r="B81" s="12" t="s">
        <v>66</v>
      </c>
      <c r="C81" s="20"/>
      <c r="D81" s="13"/>
      <c r="E81" s="13"/>
      <c r="F81" s="19"/>
      <c r="G81" s="13"/>
      <c r="H81" s="13"/>
      <c r="I81" s="19"/>
      <c r="J81" s="13"/>
      <c r="K81" s="13"/>
      <c r="L81" s="19"/>
      <c r="M81" s="13"/>
      <c r="N81" s="19"/>
      <c r="O81" s="13"/>
      <c r="P81" s="19"/>
      <c r="Q81" s="13"/>
      <c r="R81" s="19"/>
      <c r="S81" s="13"/>
      <c r="T81" s="19"/>
      <c r="U81" s="13"/>
      <c r="V81" s="19"/>
      <c r="W81" s="13"/>
      <c r="X81" s="19"/>
      <c r="Y81" s="13"/>
      <c r="Z81" s="19"/>
      <c r="AA81" s="13"/>
      <c r="AB81" s="19"/>
      <c r="AC81" s="13"/>
      <c r="AD81" s="27"/>
      <c r="AE81" s="13"/>
      <c r="AF81" s="27"/>
      <c r="AG81" s="13"/>
      <c r="AH81" s="27"/>
      <c r="AI81" s="13"/>
      <c r="AJ81" s="27"/>
      <c r="AK81" s="13"/>
      <c r="AL81" s="27"/>
    </row>
    <row r="82" spans="2:38" ht="15">
      <c r="B82" s="11" t="s">
        <v>67</v>
      </c>
      <c r="C82" s="35"/>
      <c r="D82" s="36"/>
      <c r="E82" s="36"/>
      <c r="F82" s="37"/>
      <c r="G82" s="36"/>
      <c r="H82" s="36"/>
      <c r="I82" s="37"/>
      <c r="J82" s="36"/>
      <c r="K82" s="36"/>
      <c r="L82" s="37"/>
      <c r="M82" s="36"/>
      <c r="N82" s="37"/>
      <c r="O82" s="36"/>
      <c r="P82" s="37"/>
      <c r="Q82" s="36"/>
      <c r="R82" s="37"/>
      <c r="S82" s="36"/>
      <c r="T82" s="37"/>
      <c r="U82" s="36"/>
      <c r="V82" s="37"/>
      <c r="W82" s="36"/>
      <c r="X82" s="37"/>
      <c r="Y82" s="36"/>
      <c r="Z82" s="37"/>
      <c r="AA82" s="36"/>
      <c r="AB82" s="37"/>
      <c r="AC82" s="36"/>
      <c r="AD82" s="38"/>
      <c r="AE82" s="36"/>
      <c r="AF82" s="38"/>
      <c r="AG82" s="36"/>
      <c r="AH82" s="38"/>
      <c r="AI82" s="36"/>
      <c r="AJ82" s="38"/>
      <c r="AK82" s="36"/>
      <c r="AL82" s="38"/>
    </row>
    <row r="83" spans="2:38" ht="15">
      <c r="B83" s="43"/>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row>
    <row r="84" spans="2:38" ht="15">
      <c r="B84" s="61" t="s">
        <v>149</v>
      </c>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row>
    <row r="85" spans="2:38" ht="15">
      <c r="B85" s="12" t="s">
        <v>92</v>
      </c>
      <c r="C85" s="39"/>
      <c r="D85" s="40"/>
      <c r="E85" s="40"/>
      <c r="F85" s="41"/>
      <c r="G85" s="40"/>
      <c r="H85" s="40"/>
      <c r="I85" s="41"/>
      <c r="J85" s="40"/>
      <c r="K85" s="40"/>
      <c r="L85" s="41"/>
      <c r="M85" s="40"/>
      <c r="N85" s="41"/>
      <c r="O85" s="40"/>
      <c r="P85" s="41"/>
      <c r="Q85" s="40"/>
      <c r="R85" s="41"/>
      <c r="S85" s="40"/>
      <c r="T85" s="41"/>
      <c r="U85" s="40"/>
      <c r="V85" s="41"/>
      <c r="W85" s="40"/>
      <c r="X85" s="41"/>
      <c r="Y85" s="40"/>
      <c r="Z85" s="41"/>
      <c r="AA85" s="40"/>
      <c r="AB85" s="41"/>
      <c r="AC85" s="40"/>
      <c r="AD85" s="42"/>
      <c r="AE85" s="40"/>
      <c r="AF85" s="42"/>
      <c r="AG85" s="40"/>
      <c r="AH85" s="42"/>
      <c r="AI85" s="40"/>
      <c r="AJ85" s="42"/>
      <c r="AK85" s="40"/>
      <c r="AL85" s="42"/>
    </row>
    <row r="86" spans="2:38" ht="15">
      <c r="B86" s="11" t="s">
        <v>150</v>
      </c>
      <c r="C86" s="16"/>
      <c r="D86" s="5"/>
      <c r="E86" s="5"/>
      <c r="F86" s="22"/>
      <c r="G86" s="5"/>
      <c r="H86" s="5"/>
      <c r="I86" s="22"/>
      <c r="J86" s="5"/>
      <c r="K86" s="5"/>
      <c r="L86" s="22"/>
      <c r="M86" s="5"/>
      <c r="N86" s="22"/>
      <c r="O86" s="5"/>
      <c r="P86" s="22"/>
      <c r="Q86" s="5"/>
      <c r="R86" s="22"/>
      <c r="S86" s="5"/>
      <c r="T86" s="22"/>
      <c r="U86" s="5"/>
      <c r="V86" s="22"/>
      <c r="W86" s="5"/>
      <c r="X86" s="22"/>
      <c r="Y86" s="5"/>
      <c r="Z86" s="22"/>
      <c r="AA86" s="5"/>
      <c r="AB86" s="22"/>
      <c r="AC86" s="5"/>
      <c r="AD86" s="4"/>
      <c r="AE86" s="5"/>
      <c r="AF86" s="4"/>
      <c r="AG86" s="5"/>
      <c r="AH86" s="4"/>
      <c r="AI86" s="5"/>
      <c r="AJ86" s="4"/>
      <c r="AK86" s="5"/>
      <c r="AL86" s="4"/>
    </row>
    <row r="87" spans="2:38" ht="15">
      <c r="B87" s="11" t="s">
        <v>151</v>
      </c>
      <c r="C87" s="16"/>
      <c r="D87" s="5"/>
      <c r="E87" s="5"/>
      <c r="F87" s="22"/>
      <c r="G87" s="5"/>
      <c r="H87" s="5"/>
      <c r="I87" s="22"/>
      <c r="J87" s="5"/>
      <c r="K87" s="5"/>
      <c r="L87" s="22"/>
      <c r="M87" s="5"/>
      <c r="N87" s="22"/>
      <c r="O87" s="5"/>
      <c r="P87" s="22"/>
      <c r="Q87" s="5"/>
      <c r="R87" s="22"/>
      <c r="S87" s="5"/>
      <c r="T87" s="22"/>
      <c r="U87" s="5"/>
      <c r="V87" s="22"/>
      <c r="W87" s="5"/>
      <c r="X87" s="22"/>
      <c r="Y87" s="5"/>
      <c r="Z87" s="22"/>
      <c r="AA87" s="5"/>
      <c r="AB87" s="22"/>
      <c r="AC87" s="5"/>
      <c r="AD87" s="4"/>
      <c r="AE87" s="5"/>
      <c r="AF87" s="4"/>
      <c r="AG87" s="5"/>
      <c r="AH87" s="4"/>
      <c r="AI87" s="5"/>
      <c r="AJ87" s="4"/>
      <c r="AK87" s="5"/>
      <c r="AL87" s="4"/>
    </row>
    <row r="88" spans="2:38" ht="15">
      <c r="B88" s="11" t="s">
        <v>152</v>
      </c>
      <c r="C88" s="16"/>
      <c r="D88" s="5"/>
      <c r="E88" s="5"/>
      <c r="F88" s="22"/>
      <c r="G88" s="5"/>
      <c r="H88" s="5"/>
      <c r="I88" s="22"/>
      <c r="J88" s="5"/>
      <c r="K88" s="5"/>
      <c r="L88" s="22"/>
      <c r="M88" s="5"/>
      <c r="N88" s="22"/>
      <c r="O88" s="5"/>
      <c r="P88" s="22"/>
      <c r="Q88" s="5"/>
      <c r="R88" s="22"/>
      <c r="S88" s="5"/>
      <c r="T88" s="22"/>
      <c r="U88" s="5"/>
      <c r="V88" s="22"/>
      <c r="W88" s="5"/>
      <c r="X88" s="22"/>
      <c r="Y88" s="5"/>
      <c r="Z88" s="22"/>
      <c r="AA88" s="5"/>
      <c r="AB88" s="22"/>
      <c r="AC88" s="5"/>
      <c r="AD88" s="4"/>
      <c r="AE88" s="5"/>
      <c r="AF88" s="4"/>
      <c r="AG88" s="5"/>
      <c r="AH88" s="4"/>
      <c r="AI88" s="5"/>
      <c r="AJ88" s="4"/>
      <c r="AK88" s="5"/>
      <c r="AL88" s="4"/>
    </row>
    <row r="89" spans="2:38" ht="15">
      <c r="B89" s="11" t="s">
        <v>153</v>
      </c>
      <c r="C89" s="16"/>
      <c r="D89" s="5"/>
      <c r="E89" s="5"/>
      <c r="F89" s="22"/>
      <c r="G89" s="5"/>
      <c r="H89" s="5"/>
      <c r="I89" s="22"/>
      <c r="J89" s="5"/>
      <c r="K89" s="5"/>
      <c r="L89" s="22"/>
      <c r="M89" s="5"/>
      <c r="N89" s="22"/>
      <c r="O89" s="5"/>
      <c r="P89" s="22"/>
      <c r="Q89" s="5"/>
      <c r="R89" s="22"/>
      <c r="S89" s="5"/>
      <c r="T89" s="22"/>
      <c r="U89" s="5"/>
      <c r="V89" s="22"/>
      <c r="W89" s="5"/>
      <c r="X89" s="22"/>
      <c r="Y89" s="5"/>
      <c r="Z89" s="22"/>
      <c r="AA89" s="5"/>
      <c r="AB89" s="22"/>
      <c r="AC89" s="5"/>
      <c r="AD89" s="4"/>
      <c r="AE89" s="5"/>
      <c r="AF89" s="4"/>
      <c r="AG89" s="5"/>
      <c r="AH89" s="4"/>
      <c r="AI89" s="5"/>
      <c r="AJ89" s="4"/>
      <c r="AK89" s="5"/>
      <c r="AL89" s="4"/>
    </row>
    <row r="90" spans="2:38" ht="15">
      <c r="B90" s="11" t="s">
        <v>154</v>
      </c>
      <c r="C90" s="16"/>
      <c r="D90" s="5"/>
      <c r="E90" s="5"/>
      <c r="F90" s="22"/>
      <c r="G90" s="5"/>
      <c r="H90" s="5"/>
      <c r="I90" s="22"/>
      <c r="J90" s="5"/>
      <c r="K90" s="5"/>
      <c r="L90" s="22"/>
      <c r="M90" s="5"/>
      <c r="N90" s="22"/>
      <c r="O90" s="5"/>
      <c r="P90" s="22"/>
      <c r="Q90" s="5"/>
      <c r="R90" s="22"/>
      <c r="S90" s="5"/>
      <c r="T90" s="22"/>
      <c r="U90" s="5"/>
      <c r="V90" s="22"/>
      <c r="W90" s="5"/>
      <c r="X90" s="22"/>
      <c r="Y90" s="5"/>
      <c r="Z90" s="22"/>
      <c r="AA90" s="5"/>
      <c r="AB90" s="22"/>
      <c r="AC90" s="5"/>
      <c r="AD90" s="4"/>
      <c r="AE90" s="5"/>
      <c r="AF90" s="4"/>
      <c r="AG90" s="5"/>
      <c r="AH90" s="4"/>
      <c r="AI90" s="5"/>
      <c r="AJ90" s="4"/>
      <c r="AK90" s="5"/>
      <c r="AL90" s="4"/>
    </row>
    <row r="91" spans="2:38" ht="15">
      <c r="B91" s="11" t="s">
        <v>155</v>
      </c>
      <c r="C91" s="16"/>
      <c r="D91" s="5"/>
      <c r="E91" s="5"/>
      <c r="F91" s="22"/>
      <c r="G91" s="5"/>
      <c r="H91" s="5"/>
      <c r="I91" s="22"/>
      <c r="J91" s="5"/>
      <c r="K91" s="5"/>
      <c r="L91" s="22"/>
      <c r="M91" s="5"/>
      <c r="N91" s="22"/>
      <c r="O91" s="5"/>
      <c r="P91" s="22"/>
      <c r="Q91" s="5"/>
      <c r="R91" s="22"/>
      <c r="S91" s="5"/>
      <c r="T91" s="22"/>
      <c r="U91" s="5"/>
      <c r="V91" s="22"/>
      <c r="W91" s="5"/>
      <c r="X91" s="22"/>
      <c r="Y91" s="5"/>
      <c r="Z91" s="22"/>
      <c r="AA91" s="5"/>
      <c r="AB91" s="22"/>
      <c r="AC91" s="5"/>
      <c r="AD91" s="4"/>
      <c r="AE91" s="5"/>
      <c r="AF91" s="4"/>
      <c r="AG91" s="5"/>
      <c r="AH91" s="4"/>
      <c r="AI91" s="5"/>
      <c r="AJ91" s="4"/>
      <c r="AK91" s="5"/>
      <c r="AL91" s="4"/>
    </row>
    <row r="92" spans="2:38" ht="15">
      <c r="B92" s="11" t="s">
        <v>156</v>
      </c>
      <c r="C92" s="16"/>
      <c r="D92" s="5"/>
      <c r="E92" s="5"/>
      <c r="F92" s="22"/>
      <c r="G92" s="5"/>
      <c r="H92" s="5"/>
      <c r="I92" s="22"/>
      <c r="J92" s="5"/>
      <c r="K92" s="5"/>
      <c r="L92" s="22"/>
      <c r="M92" s="5"/>
      <c r="N92" s="22"/>
      <c r="O92" s="5"/>
      <c r="P92" s="22"/>
      <c r="Q92" s="5"/>
      <c r="R92" s="22"/>
      <c r="S92" s="5"/>
      <c r="T92" s="22"/>
      <c r="U92" s="5"/>
      <c r="V92" s="22"/>
      <c r="W92" s="5"/>
      <c r="X92" s="22"/>
      <c r="Y92" s="5"/>
      <c r="Z92" s="22"/>
      <c r="AA92" s="5"/>
      <c r="AB92" s="22"/>
      <c r="AC92" s="5"/>
      <c r="AD92" s="4"/>
      <c r="AE92" s="5"/>
      <c r="AF92" s="4"/>
      <c r="AG92" s="5"/>
      <c r="AH92" s="4"/>
      <c r="AI92" s="5"/>
      <c r="AJ92" s="4"/>
      <c r="AK92" s="5"/>
      <c r="AL92" s="4"/>
    </row>
    <row r="93" spans="2:38" ht="15">
      <c r="B93" s="11" t="s">
        <v>157</v>
      </c>
      <c r="C93" s="16"/>
      <c r="D93" s="5"/>
      <c r="E93" s="5"/>
      <c r="F93" s="22"/>
      <c r="G93" s="5"/>
      <c r="H93" s="5"/>
      <c r="I93" s="22"/>
      <c r="J93" s="5"/>
      <c r="K93" s="5"/>
      <c r="L93" s="22"/>
      <c r="M93" s="5"/>
      <c r="N93" s="22"/>
      <c r="O93" s="5"/>
      <c r="P93" s="22"/>
      <c r="Q93" s="5"/>
      <c r="R93" s="22"/>
      <c r="S93" s="5"/>
      <c r="T93" s="22"/>
      <c r="U93" s="5"/>
      <c r="V93" s="22"/>
      <c r="W93" s="5"/>
      <c r="X93" s="22"/>
      <c r="Y93" s="5"/>
      <c r="Z93" s="22"/>
      <c r="AA93" s="5"/>
      <c r="AB93" s="22"/>
      <c r="AC93" s="5"/>
      <c r="AD93" s="4"/>
      <c r="AE93" s="5"/>
      <c r="AF93" s="4"/>
      <c r="AG93" s="5"/>
      <c r="AH93" s="4"/>
      <c r="AI93" s="5"/>
      <c r="AJ93" s="4"/>
      <c r="AK93" s="5"/>
      <c r="AL93" s="4"/>
    </row>
    <row r="94" spans="2:38" ht="15">
      <c r="B94" s="11" t="s">
        <v>158</v>
      </c>
      <c r="C94" s="23"/>
      <c r="D94" s="25"/>
      <c r="E94" s="25"/>
      <c r="F94" s="18"/>
      <c r="G94" s="25"/>
      <c r="H94" s="25"/>
      <c r="I94" s="18"/>
      <c r="J94" s="25"/>
      <c r="K94" s="25"/>
      <c r="L94" s="18"/>
      <c r="M94" s="25"/>
      <c r="N94" s="18"/>
      <c r="O94" s="25"/>
      <c r="P94" s="18"/>
      <c r="Q94" s="25"/>
      <c r="R94" s="18"/>
      <c r="S94" s="25"/>
      <c r="T94" s="18"/>
      <c r="U94" s="25"/>
      <c r="V94" s="18"/>
      <c r="W94" s="25"/>
      <c r="X94" s="18"/>
      <c r="Y94" s="25"/>
      <c r="Z94" s="18"/>
      <c r="AA94" s="25"/>
      <c r="AB94" s="18"/>
      <c r="AC94" s="25"/>
      <c r="AD94" s="26"/>
      <c r="AE94" s="25"/>
      <c r="AF94" s="26"/>
      <c r="AG94" s="25"/>
      <c r="AH94" s="26"/>
      <c r="AI94" s="25"/>
      <c r="AJ94" s="26"/>
      <c r="AK94" s="25"/>
      <c r="AL94" s="26"/>
    </row>
    <row r="95" spans="2:38" ht="15">
      <c r="B95" s="43"/>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row>
    <row r="96" spans="2:38" ht="15">
      <c r="B96" s="61" t="s">
        <v>40</v>
      </c>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row>
    <row r="97" spans="2:38" ht="15">
      <c r="B97" s="11" t="s">
        <v>161</v>
      </c>
      <c r="C97" s="39"/>
      <c r="D97" s="40"/>
      <c r="E97" s="40"/>
      <c r="F97" s="41"/>
      <c r="G97" s="40"/>
      <c r="H97" s="40"/>
      <c r="I97" s="41"/>
      <c r="J97" s="40"/>
      <c r="K97" s="40"/>
      <c r="L97" s="41"/>
      <c r="M97" s="40"/>
      <c r="N97" s="41"/>
      <c r="O97" s="40"/>
      <c r="P97" s="41"/>
      <c r="Q97" s="40"/>
      <c r="R97" s="41"/>
      <c r="S97" s="40"/>
      <c r="T97" s="41"/>
      <c r="U97" s="40"/>
      <c r="V97" s="41"/>
      <c r="W97" s="40"/>
      <c r="X97" s="41"/>
      <c r="Y97" s="40"/>
      <c r="Z97" s="41"/>
      <c r="AA97" s="40"/>
      <c r="AB97" s="41"/>
      <c r="AC97" s="40"/>
      <c r="AD97" s="42"/>
      <c r="AE97" s="40"/>
      <c r="AF97" s="42"/>
      <c r="AG97" s="40"/>
      <c r="AH97" s="42"/>
      <c r="AI97" s="40"/>
      <c r="AJ97" s="42"/>
      <c r="AK97" s="40"/>
      <c r="AL97" s="42"/>
    </row>
    <row r="98" spans="2:38" ht="15">
      <c r="B98" s="11" t="s">
        <v>162</v>
      </c>
      <c r="C98" s="16"/>
      <c r="D98" s="5"/>
      <c r="E98" s="5"/>
      <c r="F98" s="22"/>
      <c r="G98" s="5"/>
      <c r="H98" s="5"/>
      <c r="I98" s="22"/>
      <c r="J98" s="5"/>
      <c r="K98" s="5"/>
      <c r="L98" s="22"/>
      <c r="M98" s="5"/>
      <c r="N98" s="22"/>
      <c r="O98" s="5"/>
      <c r="P98" s="22"/>
      <c r="Q98" s="5"/>
      <c r="R98" s="22"/>
      <c r="S98" s="5"/>
      <c r="T98" s="22"/>
      <c r="U98" s="5"/>
      <c r="V98" s="22"/>
      <c r="W98" s="5"/>
      <c r="X98" s="22"/>
      <c r="Y98" s="5"/>
      <c r="Z98" s="22"/>
      <c r="AA98" s="5"/>
      <c r="AB98" s="22"/>
      <c r="AC98" s="5"/>
      <c r="AD98" s="4"/>
      <c r="AE98" s="5"/>
      <c r="AF98" s="4"/>
      <c r="AG98" s="5"/>
      <c r="AH98" s="4"/>
      <c r="AI98" s="5"/>
      <c r="AJ98" s="4"/>
      <c r="AK98" s="5"/>
      <c r="AL98" s="4"/>
    </row>
    <row r="99" spans="2:38" ht="15">
      <c r="B99" s="12" t="s">
        <v>163</v>
      </c>
      <c r="C99" s="16"/>
      <c r="D99" s="5"/>
      <c r="E99" s="5"/>
      <c r="F99" s="22"/>
      <c r="G99" s="5"/>
      <c r="H99" s="5"/>
      <c r="I99" s="22"/>
      <c r="J99" s="5"/>
      <c r="K99" s="5"/>
      <c r="L99" s="22"/>
      <c r="M99" s="5"/>
      <c r="N99" s="22"/>
      <c r="O99" s="5"/>
      <c r="P99" s="22"/>
      <c r="Q99" s="5"/>
      <c r="R99" s="22"/>
      <c r="S99" s="5"/>
      <c r="T99" s="22"/>
      <c r="U99" s="5"/>
      <c r="V99" s="22"/>
      <c r="W99" s="5"/>
      <c r="X99" s="22"/>
      <c r="Y99" s="5"/>
      <c r="Z99" s="22"/>
      <c r="AA99" s="5"/>
      <c r="AB99" s="22"/>
      <c r="AC99" s="5"/>
      <c r="AD99" s="4"/>
      <c r="AE99" s="5"/>
      <c r="AF99" s="4"/>
      <c r="AG99" s="5"/>
      <c r="AH99" s="4"/>
      <c r="AI99" s="5"/>
      <c r="AJ99" s="4"/>
      <c r="AK99" s="5"/>
      <c r="AL99" s="4"/>
    </row>
    <row r="100" spans="2:38" ht="15">
      <c r="B100" s="12" t="s">
        <v>164</v>
      </c>
      <c r="C100" s="16"/>
      <c r="D100" s="5"/>
      <c r="E100" s="5"/>
      <c r="F100" s="22"/>
      <c r="G100" s="5"/>
      <c r="H100" s="5"/>
      <c r="I100" s="22"/>
      <c r="J100" s="5"/>
      <c r="K100" s="5"/>
      <c r="L100" s="22"/>
      <c r="M100" s="5"/>
      <c r="N100" s="22"/>
      <c r="O100" s="5"/>
      <c r="P100" s="22"/>
      <c r="Q100" s="5"/>
      <c r="R100" s="22"/>
      <c r="S100" s="5"/>
      <c r="T100" s="22"/>
      <c r="U100" s="5"/>
      <c r="V100" s="22"/>
      <c r="W100" s="5"/>
      <c r="X100" s="22"/>
      <c r="Y100" s="5"/>
      <c r="Z100" s="22"/>
      <c r="AA100" s="5"/>
      <c r="AB100" s="22"/>
      <c r="AC100" s="5"/>
      <c r="AD100" s="4"/>
      <c r="AE100" s="5"/>
      <c r="AF100" s="4"/>
      <c r="AG100" s="5"/>
      <c r="AH100" s="4"/>
      <c r="AI100" s="5"/>
      <c r="AJ100" s="4"/>
      <c r="AK100" s="5"/>
      <c r="AL100" s="4"/>
    </row>
    <row r="101" spans="2:38" ht="15">
      <c r="B101" s="11" t="s">
        <v>165</v>
      </c>
      <c r="C101" s="23"/>
      <c r="D101" s="25"/>
      <c r="E101" s="25"/>
      <c r="F101" s="18"/>
      <c r="G101" s="25"/>
      <c r="H101" s="25"/>
      <c r="I101" s="18"/>
      <c r="J101" s="25"/>
      <c r="K101" s="25"/>
      <c r="L101" s="18"/>
      <c r="M101" s="25"/>
      <c r="N101" s="18"/>
      <c r="O101" s="25"/>
      <c r="P101" s="18"/>
      <c r="Q101" s="25"/>
      <c r="R101" s="18"/>
      <c r="S101" s="25"/>
      <c r="T101" s="18"/>
      <c r="U101" s="25"/>
      <c r="V101" s="18"/>
      <c r="W101" s="25"/>
      <c r="X101" s="18"/>
      <c r="Y101" s="25"/>
      <c r="Z101" s="18"/>
      <c r="AA101" s="25"/>
      <c r="AB101" s="18"/>
      <c r="AC101" s="25"/>
      <c r="AD101" s="26"/>
      <c r="AE101" s="25"/>
      <c r="AF101" s="26"/>
      <c r="AG101" s="25"/>
      <c r="AH101" s="26"/>
      <c r="AI101" s="25"/>
      <c r="AJ101" s="26"/>
      <c r="AK101" s="25"/>
      <c r="AL101" s="26"/>
    </row>
    <row r="102" spans="2:38" ht="15">
      <c r="B102" s="43"/>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row>
    <row r="103" spans="2:38" ht="15">
      <c r="B103" s="61" t="s">
        <v>39</v>
      </c>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row>
    <row r="104" spans="2:38" ht="15">
      <c r="B104" s="12" t="s">
        <v>26</v>
      </c>
      <c r="C104" s="39"/>
      <c r="D104" s="40"/>
      <c r="E104" s="40"/>
      <c r="F104" s="41"/>
      <c r="G104" s="40"/>
      <c r="H104" s="40"/>
      <c r="I104" s="41"/>
      <c r="J104" s="40"/>
      <c r="K104" s="40"/>
      <c r="L104" s="41"/>
      <c r="M104" s="40"/>
      <c r="N104" s="41"/>
      <c r="O104" s="40"/>
      <c r="P104" s="41"/>
      <c r="Q104" s="40"/>
      <c r="R104" s="41"/>
      <c r="S104" s="40"/>
      <c r="T104" s="41"/>
      <c r="U104" s="40"/>
      <c r="V104" s="41"/>
      <c r="W104" s="40"/>
      <c r="X104" s="41"/>
      <c r="Y104" s="40"/>
      <c r="Z104" s="41"/>
      <c r="AA104" s="40"/>
      <c r="AB104" s="41"/>
      <c r="AC104" s="40"/>
      <c r="AD104" s="42"/>
      <c r="AE104" s="40"/>
      <c r="AF104" s="42"/>
      <c r="AG104" s="40"/>
      <c r="AH104" s="42"/>
      <c r="AI104" s="40"/>
      <c r="AJ104" s="42"/>
      <c r="AK104" s="40"/>
      <c r="AL104" s="42"/>
    </row>
    <row r="105" spans="2:38" ht="15">
      <c r="B105" s="12" t="s">
        <v>27</v>
      </c>
      <c r="C105" s="16"/>
      <c r="D105" s="5"/>
      <c r="E105" s="5"/>
      <c r="F105" s="22"/>
      <c r="G105" s="5"/>
      <c r="H105" s="5"/>
      <c r="I105" s="22"/>
      <c r="J105" s="5"/>
      <c r="K105" s="5"/>
      <c r="L105" s="22"/>
      <c r="M105" s="5"/>
      <c r="N105" s="22"/>
      <c r="O105" s="5"/>
      <c r="P105" s="22"/>
      <c r="Q105" s="5"/>
      <c r="R105" s="22"/>
      <c r="S105" s="5"/>
      <c r="T105" s="22"/>
      <c r="U105" s="5"/>
      <c r="V105" s="22"/>
      <c r="W105" s="5"/>
      <c r="X105" s="22"/>
      <c r="Y105" s="5"/>
      <c r="Z105" s="22"/>
      <c r="AA105" s="5"/>
      <c r="AB105" s="22"/>
      <c r="AC105" s="5"/>
      <c r="AD105" s="4"/>
      <c r="AE105" s="5"/>
      <c r="AF105" s="4"/>
      <c r="AG105" s="5"/>
      <c r="AH105" s="4"/>
      <c r="AI105" s="5"/>
      <c r="AJ105" s="4"/>
      <c r="AK105" s="5"/>
      <c r="AL105" s="4"/>
    </row>
    <row r="106" spans="2:38" ht="15">
      <c r="B106" s="12" t="s">
        <v>24</v>
      </c>
      <c r="C106" s="16"/>
      <c r="D106" s="5"/>
      <c r="E106" s="5"/>
      <c r="F106" s="22"/>
      <c r="G106" s="5"/>
      <c r="H106" s="5"/>
      <c r="I106" s="22"/>
      <c r="J106" s="5"/>
      <c r="K106" s="5"/>
      <c r="L106" s="22"/>
      <c r="M106" s="5"/>
      <c r="N106" s="22"/>
      <c r="O106" s="5"/>
      <c r="P106" s="22"/>
      <c r="Q106" s="5"/>
      <c r="R106" s="22"/>
      <c r="S106" s="5"/>
      <c r="T106" s="22"/>
      <c r="U106" s="5"/>
      <c r="V106" s="22"/>
      <c r="W106" s="5"/>
      <c r="X106" s="22"/>
      <c r="Y106" s="5"/>
      <c r="Z106" s="22"/>
      <c r="AA106" s="5"/>
      <c r="AB106" s="22"/>
      <c r="AC106" s="5"/>
      <c r="AD106" s="4"/>
      <c r="AE106" s="5"/>
      <c r="AF106" s="4"/>
      <c r="AG106" s="5"/>
      <c r="AH106" s="4"/>
      <c r="AI106" s="5"/>
      <c r="AJ106" s="4"/>
      <c r="AK106" s="5"/>
      <c r="AL106" s="4"/>
    </row>
    <row r="107" spans="2:38" ht="15">
      <c r="B107" s="12" t="s">
        <v>25</v>
      </c>
      <c r="C107" s="16"/>
      <c r="D107" s="5"/>
      <c r="E107" s="5"/>
      <c r="F107" s="22"/>
      <c r="G107" s="5"/>
      <c r="H107" s="5"/>
      <c r="I107" s="22"/>
      <c r="J107" s="5"/>
      <c r="K107" s="5"/>
      <c r="L107" s="22"/>
      <c r="M107" s="5"/>
      <c r="N107" s="22"/>
      <c r="O107" s="5"/>
      <c r="P107" s="22"/>
      <c r="Q107" s="5"/>
      <c r="R107" s="22"/>
      <c r="S107" s="5"/>
      <c r="T107" s="22"/>
      <c r="U107" s="5"/>
      <c r="V107" s="22"/>
      <c r="W107" s="5"/>
      <c r="X107" s="22"/>
      <c r="Y107" s="5"/>
      <c r="Z107" s="22"/>
      <c r="AA107" s="5"/>
      <c r="AB107" s="22"/>
      <c r="AC107" s="5"/>
      <c r="AD107" s="4"/>
      <c r="AE107" s="5"/>
      <c r="AF107" s="4"/>
      <c r="AG107" s="5"/>
      <c r="AH107" s="4"/>
      <c r="AI107" s="5"/>
      <c r="AJ107" s="4"/>
      <c r="AK107" s="5"/>
      <c r="AL107" s="4"/>
    </row>
    <row r="108" spans="2:38" ht="15">
      <c r="B108" s="11" t="s">
        <v>281</v>
      </c>
      <c r="C108" s="229"/>
      <c r="D108" s="226"/>
      <c r="E108" s="226"/>
      <c r="F108" s="227"/>
      <c r="G108" s="226"/>
      <c r="H108" s="226"/>
      <c r="I108" s="227"/>
      <c r="J108" s="226"/>
      <c r="K108" s="226"/>
      <c r="L108" s="227"/>
      <c r="M108" s="226"/>
      <c r="N108" s="227"/>
      <c r="O108" s="226"/>
      <c r="P108" s="227"/>
      <c r="Q108" s="226"/>
      <c r="R108" s="227"/>
      <c r="S108" s="226"/>
      <c r="T108" s="227"/>
      <c r="U108" s="226"/>
      <c r="V108" s="227"/>
      <c r="W108" s="226"/>
      <c r="X108" s="227"/>
      <c r="Y108" s="226"/>
      <c r="Z108" s="227"/>
      <c r="AA108" s="226"/>
      <c r="AB108" s="227"/>
      <c r="AC108" s="226"/>
      <c r="AD108" s="228"/>
      <c r="AE108" s="226"/>
      <c r="AF108" s="228"/>
      <c r="AG108" s="226"/>
      <c r="AH108" s="228"/>
      <c r="AI108" s="226"/>
      <c r="AJ108" s="228"/>
      <c r="AK108" s="226"/>
      <c r="AL108" s="228"/>
    </row>
    <row r="109" spans="2:38" ht="15">
      <c r="B109" s="11" t="s">
        <v>231</v>
      </c>
      <c r="C109" s="229"/>
      <c r="D109" s="226"/>
      <c r="E109" s="226"/>
      <c r="F109" s="227"/>
      <c r="G109" s="226"/>
      <c r="H109" s="226"/>
      <c r="I109" s="227"/>
      <c r="J109" s="226"/>
      <c r="K109" s="226"/>
      <c r="L109" s="227"/>
      <c r="M109" s="226"/>
      <c r="N109" s="227"/>
      <c r="O109" s="226"/>
      <c r="P109" s="227"/>
      <c r="Q109" s="226"/>
      <c r="R109" s="227"/>
      <c r="S109" s="226"/>
      <c r="T109" s="227"/>
      <c r="U109" s="226"/>
      <c r="V109" s="227"/>
      <c r="W109" s="226"/>
      <c r="X109" s="227"/>
      <c r="Y109" s="226"/>
      <c r="Z109" s="227"/>
      <c r="AA109" s="226"/>
      <c r="AB109" s="227"/>
      <c r="AC109" s="226"/>
      <c r="AD109" s="228"/>
      <c r="AE109" s="226"/>
      <c r="AF109" s="228"/>
      <c r="AG109" s="226"/>
      <c r="AH109" s="228"/>
      <c r="AI109" s="226"/>
      <c r="AJ109" s="228"/>
      <c r="AK109" s="226"/>
      <c r="AL109" s="228"/>
    </row>
    <row r="110" spans="2:38" ht="15">
      <c r="B110" s="11" t="s">
        <v>235</v>
      </c>
      <c r="C110" s="232"/>
      <c r="D110" s="233"/>
      <c r="E110" s="233"/>
      <c r="F110" s="234"/>
      <c r="G110" s="233"/>
      <c r="H110" s="233"/>
      <c r="I110" s="234"/>
      <c r="J110" s="233"/>
      <c r="K110" s="233"/>
      <c r="L110" s="234"/>
      <c r="M110" s="233"/>
      <c r="N110" s="234"/>
      <c r="O110" s="233"/>
      <c r="P110" s="234"/>
      <c r="Q110" s="233"/>
      <c r="R110" s="234"/>
      <c r="S110" s="233"/>
      <c r="T110" s="234"/>
      <c r="U110" s="233"/>
      <c r="V110" s="234"/>
      <c r="W110" s="233"/>
      <c r="X110" s="234"/>
      <c r="Y110" s="233"/>
      <c r="Z110" s="234"/>
      <c r="AA110" s="233"/>
      <c r="AB110" s="234"/>
      <c r="AC110" s="233"/>
      <c r="AD110" s="231"/>
      <c r="AE110" s="233"/>
      <c r="AF110" s="231"/>
      <c r="AG110" s="233"/>
      <c r="AH110" s="231"/>
      <c r="AI110" s="233"/>
      <c r="AJ110" s="231"/>
      <c r="AK110" s="233"/>
      <c r="AL110" s="231"/>
    </row>
    <row r="112" spans="2:38" s="152" customFormat="1" ht="15">
      <c r="B112" s="61" t="s">
        <v>320</v>
      </c>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row>
    <row r="113" spans="2:38" s="152" customFormat="1" ht="15">
      <c r="B113" s="12" t="s">
        <v>321</v>
      </c>
      <c r="C113" s="235"/>
      <c r="D113" s="236"/>
      <c r="E113" s="236"/>
      <c r="F113" s="237"/>
      <c r="G113" s="236"/>
      <c r="H113" s="236"/>
      <c r="I113" s="237"/>
      <c r="J113" s="236"/>
      <c r="K113" s="236"/>
      <c r="L113" s="237"/>
      <c r="M113" s="236"/>
      <c r="N113" s="237"/>
      <c r="O113" s="236"/>
      <c r="P113" s="237"/>
      <c r="Q113" s="236"/>
      <c r="R113" s="237"/>
      <c r="S113" s="236"/>
      <c r="T113" s="237"/>
      <c r="U113" s="236"/>
      <c r="V113" s="237"/>
      <c r="W113" s="236"/>
      <c r="X113" s="237"/>
      <c r="Y113" s="236"/>
      <c r="Z113" s="237"/>
      <c r="AA113" s="236"/>
      <c r="AB113" s="237"/>
      <c r="AC113" s="236"/>
      <c r="AD113" s="230"/>
      <c r="AE113" s="236"/>
      <c r="AF113" s="230"/>
      <c r="AG113" s="236"/>
      <c r="AH113" s="230"/>
      <c r="AI113" s="236"/>
      <c r="AJ113" s="230"/>
      <c r="AK113" s="236"/>
      <c r="AL113" s="230"/>
    </row>
    <row r="114" spans="2:38" s="152" customFormat="1" ht="15">
      <c r="B114" s="12" t="s">
        <v>322</v>
      </c>
      <c r="C114" s="229"/>
      <c r="D114" s="226"/>
      <c r="E114" s="226"/>
      <c r="F114" s="227"/>
      <c r="G114" s="226"/>
      <c r="H114" s="226"/>
      <c r="I114" s="227"/>
      <c r="J114" s="226"/>
      <c r="K114" s="226"/>
      <c r="L114" s="227"/>
      <c r="M114" s="226"/>
      <c r="N114" s="227"/>
      <c r="O114" s="226"/>
      <c r="P114" s="227"/>
      <c r="Q114" s="226"/>
      <c r="R114" s="227"/>
      <c r="S114" s="226"/>
      <c r="T114" s="227"/>
      <c r="U114" s="226"/>
      <c r="V114" s="227"/>
      <c r="W114" s="226"/>
      <c r="X114" s="227"/>
      <c r="Y114" s="226"/>
      <c r="Z114" s="227"/>
      <c r="AA114" s="226"/>
      <c r="AB114" s="227"/>
      <c r="AC114" s="226"/>
      <c r="AD114" s="228"/>
      <c r="AE114" s="226"/>
      <c r="AF114" s="228"/>
      <c r="AG114" s="226"/>
      <c r="AH114" s="228"/>
      <c r="AI114" s="226"/>
      <c r="AJ114" s="228"/>
      <c r="AK114" s="226"/>
      <c r="AL114" s="228"/>
    </row>
    <row r="115" spans="2:38" s="152" customFormat="1" ht="15">
      <c r="B115" s="12" t="s">
        <v>323</v>
      </c>
      <c r="C115" s="232"/>
      <c r="D115" s="233"/>
      <c r="E115" s="233"/>
      <c r="F115" s="234"/>
      <c r="G115" s="233"/>
      <c r="H115" s="233"/>
      <c r="I115" s="234"/>
      <c r="J115" s="233"/>
      <c r="K115" s="233"/>
      <c r="L115" s="234"/>
      <c r="M115" s="233"/>
      <c r="N115" s="234"/>
      <c r="O115" s="233"/>
      <c r="P115" s="234"/>
      <c r="Q115" s="233"/>
      <c r="R115" s="234"/>
      <c r="S115" s="233"/>
      <c r="T115" s="234"/>
      <c r="U115" s="233"/>
      <c r="V115" s="234"/>
      <c r="W115" s="233"/>
      <c r="X115" s="234"/>
      <c r="Y115" s="233"/>
      <c r="Z115" s="234"/>
      <c r="AA115" s="233"/>
      <c r="AB115" s="234"/>
      <c r="AC115" s="233"/>
      <c r="AD115" s="231"/>
      <c r="AE115" s="233"/>
      <c r="AF115" s="231"/>
      <c r="AG115" s="233"/>
      <c r="AH115" s="231"/>
      <c r="AI115" s="233"/>
      <c r="AJ115" s="231"/>
      <c r="AK115" s="233"/>
      <c r="AL115" s="231"/>
    </row>
    <row r="116" spans="2:38" ht="15">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row>
    <row r="117" spans="2:38" ht="15">
      <c r="B117" s="34" t="s">
        <v>42</v>
      </c>
      <c r="C117" s="31"/>
      <c r="D117" s="31"/>
      <c r="E117" s="31"/>
      <c r="F117" s="31"/>
      <c r="G117" s="31"/>
      <c r="H117" s="31"/>
      <c r="K117" s="3"/>
      <c r="L117" s="3"/>
      <c r="M117" s="3"/>
      <c r="N117" s="3"/>
      <c r="O117" s="3"/>
      <c r="P117" s="3"/>
      <c r="Q117" s="3"/>
      <c r="R117" s="3"/>
      <c r="S117" s="3"/>
      <c r="T117" s="3"/>
      <c r="U117" s="3"/>
      <c r="V117" s="3"/>
      <c r="W117" s="3"/>
      <c r="X117" s="3"/>
      <c r="Y117" s="3"/>
      <c r="Z117" s="3"/>
      <c r="AA117" s="3"/>
      <c r="AB117" s="3"/>
      <c r="AC117" s="3"/>
      <c r="AD117" s="3"/>
      <c r="AE117" s="3"/>
      <c r="AF117" s="3"/>
      <c r="AG117" s="3"/>
      <c r="AH117" s="3"/>
    </row>
    <row r="118" spans="2:38" ht="15">
      <c r="B118" s="33"/>
      <c r="C118" s="297" t="s">
        <v>60</v>
      </c>
      <c r="D118" s="298"/>
      <c r="E118" s="298"/>
      <c r="F118" s="298"/>
      <c r="G118" s="298"/>
      <c r="H118" s="298"/>
      <c r="I118" s="298"/>
      <c r="J118" s="298"/>
      <c r="K118" s="298"/>
      <c r="L118" s="298"/>
      <c r="M118" s="298"/>
      <c r="N118" s="298"/>
      <c r="O118" s="3"/>
      <c r="P118" s="3"/>
      <c r="Q118" s="3"/>
      <c r="R118" s="3"/>
      <c r="S118" s="3"/>
      <c r="T118" s="3"/>
      <c r="U118" s="3"/>
      <c r="V118" s="3"/>
      <c r="W118" s="3"/>
      <c r="X118" s="3"/>
      <c r="Y118" s="3"/>
      <c r="Z118" s="3"/>
      <c r="AA118" s="3"/>
      <c r="AB118" s="3"/>
      <c r="AC118" s="3"/>
      <c r="AD118" s="3"/>
      <c r="AE118" s="3"/>
      <c r="AF118" s="3"/>
      <c r="AG118" s="3"/>
      <c r="AH118" s="3"/>
      <c r="AI118" s="3"/>
    </row>
    <row r="119" spans="2:38" ht="15">
      <c r="B119" s="33"/>
      <c r="C119" s="58" t="s">
        <v>11</v>
      </c>
      <c r="D119" s="58" t="s">
        <v>258</v>
      </c>
      <c r="E119" s="58" t="s">
        <v>259</v>
      </c>
      <c r="F119" s="58" t="s">
        <v>260</v>
      </c>
      <c r="G119" s="160" t="s">
        <v>261</v>
      </c>
      <c r="H119" s="58" t="s">
        <v>262</v>
      </c>
      <c r="I119" s="58" t="s">
        <v>263</v>
      </c>
      <c r="J119" s="58" t="s">
        <v>264</v>
      </c>
      <c r="K119" s="59" t="s">
        <v>265</v>
      </c>
      <c r="L119" s="58" t="s">
        <v>266</v>
      </c>
      <c r="M119" s="58" t="s">
        <v>170</v>
      </c>
      <c r="N119" s="76" t="s">
        <v>6</v>
      </c>
      <c r="O119" s="3"/>
      <c r="P119" s="3"/>
      <c r="Q119" s="3"/>
      <c r="R119" s="3"/>
      <c r="S119" s="3"/>
      <c r="T119" s="3"/>
      <c r="U119" s="3"/>
      <c r="V119" s="3"/>
      <c r="W119" s="3"/>
      <c r="X119" s="3"/>
      <c r="Y119" s="3"/>
      <c r="Z119" s="3"/>
      <c r="AA119" s="3"/>
      <c r="AB119" s="3"/>
      <c r="AC119" s="3"/>
      <c r="AD119" s="3"/>
      <c r="AE119" s="3"/>
      <c r="AF119" s="3"/>
      <c r="AG119" s="3"/>
      <c r="AH119" s="3"/>
      <c r="AI119" s="3"/>
    </row>
    <row r="120" spans="2:38" ht="15">
      <c r="B120" s="81" t="s">
        <v>14</v>
      </c>
      <c r="C120" s="39"/>
      <c r="D120" s="40"/>
      <c r="E120" s="40"/>
      <c r="F120" s="237"/>
      <c r="G120" s="236"/>
      <c r="H120" s="236"/>
      <c r="I120" s="41"/>
      <c r="J120" s="40"/>
      <c r="K120" s="200"/>
      <c r="L120" s="200"/>
      <c r="M120" s="201"/>
      <c r="N120" s="199">
        <f>SUM(C120:M120)</f>
        <v>0</v>
      </c>
      <c r="O120" s="3"/>
      <c r="P120" s="3"/>
      <c r="Q120" s="3"/>
      <c r="R120" s="3"/>
      <c r="S120" s="3"/>
      <c r="T120" s="3"/>
      <c r="U120" s="3"/>
      <c r="V120" s="3"/>
      <c r="W120" s="3"/>
      <c r="X120" s="3"/>
      <c r="Y120" s="3"/>
      <c r="Z120" s="3"/>
      <c r="AA120" s="3"/>
      <c r="AB120" s="3"/>
      <c r="AC120" s="3"/>
      <c r="AD120" s="3"/>
      <c r="AE120" s="3"/>
      <c r="AF120" s="3"/>
      <c r="AG120" s="3"/>
      <c r="AH120" s="3"/>
      <c r="AI120" s="3"/>
    </row>
    <row r="121" spans="2:38" ht="15">
      <c r="B121" s="82" t="s">
        <v>15</v>
      </c>
      <c r="C121" s="23"/>
      <c r="D121" s="25"/>
      <c r="E121" s="25"/>
      <c r="F121" s="234"/>
      <c r="G121" s="233"/>
      <c r="H121" s="233"/>
      <c r="I121" s="18"/>
      <c r="J121" s="25"/>
      <c r="K121" s="202"/>
      <c r="L121" s="202"/>
      <c r="M121" s="203"/>
      <c r="N121" s="199">
        <f>SUM(C121:M121)</f>
        <v>0</v>
      </c>
      <c r="O121" s="3"/>
      <c r="P121" s="3"/>
      <c r="Q121" s="3"/>
      <c r="R121" s="3"/>
      <c r="S121" s="3"/>
      <c r="T121" s="3"/>
      <c r="U121" s="3"/>
      <c r="V121" s="3"/>
      <c r="W121" s="3"/>
      <c r="X121" s="3"/>
      <c r="Y121" s="3"/>
      <c r="Z121" s="3"/>
      <c r="AA121" s="3"/>
      <c r="AB121" s="3"/>
      <c r="AC121" s="3"/>
      <c r="AD121" s="3"/>
      <c r="AE121" s="3"/>
      <c r="AF121" s="3"/>
      <c r="AG121" s="3"/>
      <c r="AH121" s="3"/>
      <c r="AI121" s="3"/>
    </row>
    <row r="122" spans="2:38" ht="15">
      <c r="B122" s="83" t="s">
        <v>6</v>
      </c>
      <c r="C122" s="198">
        <f t="shared" ref="C122:N122" si="9">SUM(C120:C121)</f>
        <v>0</v>
      </c>
      <c r="D122" s="198">
        <f t="shared" si="9"/>
        <v>0</v>
      </c>
      <c r="E122" s="198">
        <f t="shared" si="9"/>
        <v>0</v>
      </c>
      <c r="F122" s="198">
        <f t="shared" si="9"/>
        <v>0</v>
      </c>
      <c r="G122" s="198">
        <f t="shared" si="9"/>
        <v>0</v>
      </c>
      <c r="H122" s="198">
        <f t="shared" si="9"/>
        <v>0</v>
      </c>
      <c r="I122" s="198">
        <f t="shared" si="9"/>
        <v>0</v>
      </c>
      <c r="J122" s="198">
        <f t="shared" si="9"/>
        <v>0</v>
      </c>
      <c r="K122" s="198">
        <f t="shared" si="9"/>
        <v>0</v>
      </c>
      <c r="L122" s="198">
        <f t="shared" si="9"/>
        <v>0</v>
      </c>
      <c r="M122" s="198">
        <f t="shared" si="9"/>
        <v>0</v>
      </c>
      <c r="N122" s="198">
        <f t="shared" si="9"/>
        <v>0</v>
      </c>
      <c r="O122" s="3"/>
      <c r="P122" s="3"/>
      <c r="Q122" s="3"/>
      <c r="R122" s="3"/>
      <c r="S122" s="3"/>
      <c r="T122" s="3"/>
      <c r="U122" s="3"/>
      <c r="V122" s="3"/>
      <c r="W122" s="3"/>
      <c r="X122" s="3"/>
      <c r="Y122" s="3"/>
      <c r="Z122" s="3"/>
      <c r="AA122" s="3"/>
      <c r="AB122" s="3"/>
      <c r="AC122" s="3"/>
      <c r="AD122" s="3"/>
      <c r="AE122" s="3"/>
      <c r="AF122" s="3"/>
      <c r="AG122" s="3"/>
      <c r="AH122" s="3"/>
      <c r="AI122" s="3"/>
    </row>
    <row r="123" spans="2:38" ht="15">
      <c r="B123" s="96" t="s">
        <v>177</v>
      </c>
      <c r="C123" s="31"/>
      <c r="D123" s="31"/>
      <c r="E123" s="31"/>
      <c r="F123" s="31"/>
      <c r="G123" s="31"/>
      <c r="H123" s="31"/>
      <c r="I123" s="31"/>
      <c r="L123" s="3"/>
      <c r="M123" s="3"/>
      <c r="N123" s="3"/>
      <c r="O123" s="3"/>
      <c r="P123" s="3"/>
      <c r="Q123" s="3"/>
      <c r="R123" s="3"/>
      <c r="S123" s="3"/>
      <c r="T123" s="3"/>
      <c r="U123" s="3"/>
      <c r="V123" s="3"/>
      <c r="W123" s="3"/>
      <c r="X123" s="3"/>
      <c r="Y123" s="3"/>
      <c r="Z123" s="3"/>
      <c r="AA123" s="3"/>
      <c r="AB123" s="3"/>
      <c r="AC123" s="3"/>
      <c r="AD123" s="3"/>
      <c r="AE123" s="3"/>
      <c r="AF123" s="3"/>
      <c r="AG123" s="3"/>
      <c r="AH123" s="3"/>
      <c r="AI123" s="3"/>
    </row>
    <row r="124" spans="2:38" ht="15">
      <c r="B124" s="34"/>
      <c r="C124" s="31"/>
      <c r="D124" s="31"/>
      <c r="E124" s="31"/>
      <c r="F124" s="31"/>
      <c r="G124" s="31"/>
      <c r="H124" s="31"/>
      <c r="I124" s="31"/>
      <c r="L124" s="3"/>
      <c r="M124" s="3"/>
      <c r="N124" s="3"/>
      <c r="O124" s="3"/>
      <c r="P124" s="3"/>
      <c r="Q124" s="3"/>
      <c r="R124" s="3"/>
      <c r="S124" s="3"/>
      <c r="T124" s="3"/>
      <c r="U124" s="3"/>
      <c r="V124" s="3"/>
      <c r="W124" s="3"/>
      <c r="X124" s="3"/>
      <c r="Y124" s="3"/>
      <c r="Z124" s="3"/>
      <c r="AA124" s="3"/>
      <c r="AB124" s="3"/>
      <c r="AC124" s="3"/>
      <c r="AD124" s="3"/>
      <c r="AE124" s="3"/>
      <c r="AF124" s="3"/>
      <c r="AG124" s="3"/>
      <c r="AH124" s="3"/>
      <c r="AI124" s="3"/>
    </row>
    <row r="125" spans="2:38" ht="15">
      <c r="B125" s="34" t="s">
        <v>13</v>
      </c>
      <c r="C125" s="31"/>
      <c r="D125" s="31"/>
      <c r="E125" s="31"/>
      <c r="F125" s="31"/>
      <c r="G125" s="31"/>
      <c r="H125" s="31"/>
      <c r="I125" s="31"/>
    </row>
    <row r="126" spans="2:38" ht="15">
      <c r="B126" s="33"/>
      <c r="C126" s="297" t="s">
        <v>60</v>
      </c>
      <c r="D126" s="298"/>
      <c r="E126" s="298"/>
      <c r="F126" s="298"/>
      <c r="G126" s="298"/>
      <c r="H126" s="298"/>
      <c r="I126" s="298"/>
      <c r="J126" s="298"/>
      <c r="K126" s="298"/>
      <c r="L126" s="298"/>
      <c r="M126" s="298"/>
      <c r="N126" s="298"/>
    </row>
    <row r="127" spans="2:38" ht="15">
      <c r="B127" s="33"/>
      <c r="C127" s="58" t="s">
        <v>11</v>
      </c>
      <c r="D127" s="58" t="s">
        <v>258</v>
      </c>
      <c r="E127" s="58" t="s">
        <v>259</v>
      </c>
      <c r="F127" s="58" t="s">
        <v>260</v>
      </c>
      <c r="G127" s="160" t="s">
        <v>261</v>
      </c>
      <c r="H127" s="58" t="s">
        <v>262</v>
      </c>
      <c r="I127" s="58" t="s">
        <v>263</v>
      </c>
      <c r="J127" s="58" t="s">
        <v>264</v>
      </c>
      <c r="K127" s="59" t="s">
        <v>265</v>
      </c>
      <c r="L127" s="58" t="s">
        <v>266</v>
      </c>
      <c r="M127" s="58" t="s">
        <v>170</v>
      </c>
      <c r="N127" s="156" t="s">
        <v>6</v>
      </c>
    </row>
    <row r="128" spans="2:38" ht="15">
      <c r="B128" s="81" t="s">
        <v>14</v>
      </c>
      <c r="C128" s="196"/>
      <c r="D128" s="200"/>
      <c r="E128" s="200"/>
      <c r="F128" s="238"/>
      <c r="G128" s="238"/>
      <c r="H128" s="200"/>
      <c r="I128" s="200"/>
      <c r="J128" s="200"/>
      <c r="K128" s="200"/>
      <c r="L128" s="200"/>
      <c r="M128" s="201"/>
      <c r="N128" s="199">
        <f>SUM(C128:M128)</f>
        <v>0</v>
      </c>
    </row>
    <row r="129" spans="2:14" ht="15">
      <c r="B129" s="82" t="s">
        <v>15</v>
      </c>
      <c r="C129" s="197"/>
      <c r="D129" s="202"/>
      <c r="E129" s="202"/>
      <c r="F129" s="239"/>
      <c r="G129" s="239"/>
      <c r="H129" s="202"/>
      <c r="I129" s="202"/>
      <c r="J129" s="202"/>
      <c r="K129" s="202"/>
      <c r="L129" s="202"/>
      <c r="M129" s="203"/>
      <c r="N129" s="199">
        <f>SUM(C129:M129)</f>
        <v>0</v>
      </c>
    </row>
    <row r="130" spans="2:14">
      <c r="B130" s="83" t="s">
        <v>6</v>
      </c>
      <c r="C130" s="198">
        <f t="shared" ref="C130:N130" si="10">SUM(C128:C129)</f>
        <v>0</v>
      </c>
      <c r="D130" s="198">
        <f t="shared" si="10"/>
        <v>0</v>
      </c>
      <c r="E130" s="198">
        <f t="shared" si="10"/>
        <v>0</v>
      </c>
      <c r="F130" s="198">
        <f t="shared" si="10"/>
        <v>0</v>
      </c>
      <c r="G130" s="198">
        <f t="shared" si="10"/>
        <v>0</v>
      </c>
      <c r="H130" s="198">
        <f t="shared" si="10"/>
        <v>0</v>
      </c>
      <c r="I130" s="198">
        <f t="shared" si="10"/>
        <v>0</v>
      </c>
      <c r="J130" s="198">
        <f t="shared" si="10"/>
        <v>0</v>
      </c>
      <c r="K130" s="198">
        <f t="shared" si="10"/>
        <v>0</v>
      </c>
      <c r="L130" s="198">
        <f t="shared" si="10"/>
        <v>0</v>
      </c>
      <c r="M130" s="198">
        <f t="shared" si="10"/>
        <v>0</v>
      </c>
      <c r="N130" s="198">
        <f t="shared" si="10"/>
        <v>0</v>
      </c>
    </row>
    <row r="131" spans="2:14" ht="12" customHeight="1">
      <c r="B131" s="96" t="s">
        <v>177</v>
      </c>
      <c r="G131" s="152"/>
    </row>
    <row r="132" spans="2:14">
      <c r="G132" s="152"/>
    </row>
    <row r="133" spans="2:14" ht="15">
      <c r="B133" s="34" t="s">
        <v>16</v>
      </c>
      <c r="C133" s="31"/>
      <c r="D133" s="31"/>
      <c r="E133" s="31"/>
      <c r="F133" s="31"/>
      <c r="G133" s="31"/>
      <c r="H133" s="31"/>
      <c r="I133" s="31"/>
    </row>
    <row r="134" spans="2:14" ht="15">
      <c r="B134" s="33"/>
      <c r="C134" s="297" t="s">
        <v>60</v>
      </c>
      <c r="D134" s="298"/>
      <c r="E134" s="298"/>
      <c r="F134" s="298"/>
      <c r="G134" s="298"/>
      <c r="H134" s="298"/>
      <c r="I134" s="298"/>
      <c r="J134" s="298"/>
      <c r="K134" s="298"/>
      <c r="L134" s="298"/>
      <c r="M134" s="298"/>
      <c r="N134" s="298"/>
    </row>
    <row r="135" spans="2:14" ht="15">
      <c r="B135" s="33"/>
      <c r="C135" s="58" t="s">
        <v>11</v>
      </c>
      <c r="D135" s="58" t="s">
        <v>258</v>
      </c>
      <c r="E135" s="58" t="s">
        <v>259</v>
      </c>
      <c r="F135" s="58" t="s">
        <v>260</v>
      </c>
      <c r="G135" s="160" t="s">
        <v>261</v>
      </c>
      <c r="H135" s="58" t="s">
        <v>262</v>
      </c>
      <c r="I135" s="58" t="s">
        <v>263</v>
      </c>
      <c r="J135" s="58" t="s">
        <v>264</v>
      </c>
      <c r="K135" s="59" t="s">
        <v>265</v>
      </c>
      <c r="L135" s="58" t="s">
        <v>266</v>
      </c>
      <c r="M135" s="58" t="s">
        <v>170</v>
      </c>
      <c r="N135" s="156" t="s">
        <v>6</v>
      </c>
    </row>
    <row r="136" spans="2:14" ht="15">
      <c r="B136" s="81" t="s">
        <v>14</v>
      </c>
      <c r="C136" s="196"/>
      <c r="D136" s="200"/>
      <c r="E136" s="200"/>
      <c r="F136" s="238"/>
      <c r="G136" s="238"/>
      <c r="H136" s="200"/>
      <c r="I136" s="200"/>
      <c r="J136" s="200"/>
      <c r="K136" s="200"/>
      <c r="L136" s="200"/>
      <c r="M136" s="201"/>
      <c r="N136" s="199">
        <f>SUM(C136:M136)</f>
        <v>0</v>
      </c>
    </row>
    <row r="137" spans="2:14" ht="15">
      <c r="B137" s="82" t="s">
        <v>15</v>
      </c>
      <c r="C137" s="197"/>
      <c r="D137" s="202"/>
      <c r="E137" s="202"/>
      <c r="F137" s="239"/>
      <c r="G137" s="239"/>
      <c r="H137" s="202"/>
      <c r="I137" s="202"/>
      <c r="J137" s="202"/>
      <c r="K137" s="202"/>
      <c r="L137" s="202"/>
      <c r="M137" s="203"/>
      <c r="N137" s="199">
        <f>SUM(C137:M137)</f>
        <v>0</v>
      </c>
    </row>
    <row r="138" spans="2:14">
      <c r="B138" s="83" t="s">
        <v>6</v>
      </c>
      <c r="C138" s="198">
        <f t="shared" ref="C138:N138" si="11">SUM(C136:C137)</f>
        <v>0</v>
      </c>
      <c r="D138" s="198">
        <f t="shared" si="11"/>
        <v>0</v>
      </c>
      <c r="E138" s="198">
        <f t="shared" si="11"/>
        <v>0</v>
      </c>
      <c r="F138" s="198">
        <f t="shared" si="11"/>
        <v>0</v>
      </c>
      <c r="G138" s="198">
        <f t="shared" si="11"/>
        <v>0</v>
      </c>
      <c r="H138" s="198">
        <f t="shared" si="11"/>
        <v>0</v>
      </c>
      <c r="I138" s="198">
        <f t="shared" si="11"/>
        <v>0</v>
      </c>
      <c r="J138" s="198">
        <f t="shared" si="11"/>
        <v>0</v>
      </c>
      <c r="K138" s="198">
        <f t="shared" si="11"/>
        <v>0</v>
      </c>
      <c r="L138" s="198">
        <f t="shared" si="11"/>
        <v>0</v>
      </c>
      <c r="M138" s="198">
        <f t="shared" si="11"/>
        <v>0</v>
      </c>
      <c r="N138" s="198">
        <f t="shared" si="11"/>
        <v>0</v>
      </c>
    </row>
    <row r="139" spans="2:14">
      <c r="B139" s="96" t="s">
        <v>172</v>
      </c>
      <c r="G139" s="152"/>
    </row>
    <row r="140" spans="2:14">
      <c r="B140" s="96"/>
      <c r="G140" s="152"/>
    </row>
    <row r="141" spans="2:14" s="152" customFormat="1" ht="15">
      <c r="B141" s="34"/>
      <c r="C141" s="31"/>
      <c r="D141" s="31"/>
      <c r="E141" s="31"/>
      <c r="F141" s="31"/>
      <c r="G141" s="31"/>
      <c r="H141" s="31"/>
      <c r="I141" s="31"/>
    </row>
    <row r="142" spans="2:14" s="152" customFormat="1" ht="15">
      <c r="B142" s="34" t="s">
        <v>308</v>
      </c>
      <c r="C142" s="31"/>
      <c r="D142" s="31"/>
      <c r="E142" s="31"/>
      <c r="F142" s="31"/>
      <c r="G142" s="31"/>
      <c r="H142" s="31"/>
      <c r="I142" s="31"/>
    </row>
    <row r="143" spans="2:14" s="152" customFormat="1" ht="15">
      <c r="B143" s="33"/>
      <c r="C143" s="297" t="s">
        <v>60</v>
      </c>
      <c r="D143" s="298"/>
      <c r="E143" s="298"/>
      <c r="F143" s="298"/>
      <c r="G143" s="298"/>
      <c r="H143" s="298"/>
      <c r="I143" s="298"/>
      <c r="J143" s="298"/>
      <c r="K143" s="298"/>
      <c r="L143" s="298"/>
      <c r="M143" s="298"/>
      <c r="N143" s="298"/>
    </row>
    <row r="144" spans="2:14" s="152" customFormat="1" ht="15">
      <c r="B144" s="33"/>
      <c r="C144" s="58" t="s">
        <v>11</v>
      </c>
      <c r="D144" s="58" t="s">
        <v>258</v>
      </c>
      <c r="E144" s="58" t="s">
        <v>259</v>
      </c>
      <c r="F144" s="58" t="s">
        <v>260</v>
      </c>
      <c r="G144" s="160" t="s">
        <v>261</v>
      </c>
      <c r="H144" s="58" t="s">
        <v>262</v>
      </c>
      <c r="I144" s="58" t="s">
        <v>263</v>
      </c>
      <c r="J144" s="58" t="s">
        <v>264</v>
      </c>
      <c r="K144" s="59" t="s">
        <v>265</v>
      </c>
      <c r="L144" s="58" t="s">
        <v>266</v>
      </c>
      <c r="M144" s="58" t="s">
        <v>170</v>
      </c>
      <c r="N144" s="156" t="s">
        <v>6</v>
      </c>
    </row>
    <row r="145" spans="2:14" s="152" customFormat="1" ht="15">
      <c r="B145" s="81" t="s">
        <v>14</v>
      </c>
      <c r="C145" s="240"/>
      <c r="D145" s="240"/>
      <c r="E145" s="240"/>
      <c r="F145" s="240"/>
      <c r="G145" s="240"/>
      <c r="H145" s="240"/>
      <c r="I145" s="240"/>
      <c r="J145" s="240"/>
      <c r="K145" s="240"/>
      <c r="L145" s="240"/>
      <c r="M145" s="240"/>
      <c r="N145" s="199">
        <f>SUM(C145:M145)</f>
        <v>0</v>
      </c>
    </row>
    <row r="146" spans="2:14" s="152" customFormat="1" ht="15">
      <c r="B146" s="82" t="s">
        <v>15</v>
      </c>
      <c r="C146" s="241"/>
      <c r="D146" s="241"/>
      <c r="E146" s="241"/>
      <c r="F146" s="241"/>
      <c r="G146" s="241"/>
      <c r="H146" s="241"/>
      <c r="I146" s="241"/>
      <c r="J146" s="241"/>
      <c r="K146" s="241"/>
      <c r="L146" s="241"/>
      <c r="M146" s="241"/>
      <c r="N146" s="199">
        <f>SUM(C146:M146)</f>
        <v>0</v>
      </c>
    </row>
    <row r="147" spans="2:14" s="152" customFormat="1" ht="12" customHeight="1">
      <c r="B147" s="83" t="s">
        <v>6</v>
      </c>
      <c r="C147" s="198">
        <f t="shared" ref="C147:N147" si="12">SUM(C145:C146)</f>
        <v>0</v>
      </c>
      <c r="D147" s="198">
        <f t="shared" si="12"/>
        <v>0</v>
      </c>
      <c r="E147" s="198">
        <f t="shared" si="12"/>
        <v>0</v>
      </c>
      <c r="F147" s="198">
        <f t="shared" si="12"/>
        <v>0</v>
      </c>
      <c r="G147" s="198">
        <f t="shared" si="12"/>
        <v>0</v>
      </c>
      <c r="H147" s="198">
        <f t="shared" si="12"/>
        <v>0</v>
      </c>
      <c r="I147" s="198">
        <f t="shared" si="12"/>
        <v>0</v>
      </c>
      <c r="J147" s="198">
        <f t="shared" si="12"/>
        <v>0</v>
      </c>
      <c r="K147" s="198">
        <f t="shared" si="12"/>
        <v>0</v>
      </c>
      <c r="L147" s="198">
        <f t="shared" si="12"/>
        <v>0</v>
      </c>
      <c r="M147" s="198">
        <f t="shared" si="12"/>
        <v>0</v>
      </c>
      <c r="N147" s="198">
        <f t="shared" si="12"/>
        <v>0</v>
      </c>
    </row>
    <row r="148" spans="2:14" s="152" customFormat="1" ht="15">
      <c r="B148" s="34"/>
      <c r="C148" s="31"/>
      <c r="D148" s="31"/>
      <c r="E148" s="31"/>
      <c r="F148" s="31"/>
      <c r="G148" s="31"/>
      <c r="H148" s="31"/>
      <c r="I148" s="31"/>
    </row>
    <row r="150" spans="2:14" ht="12.75">
      <c r="B150" s="34" t="s">
        <v>80</v>
      </c>
    </row>
    <row r="151" spans="2:14" ht="15">
      <c r="B151" s="33"/>
      <c r="C151" s="287" t="s">
        <v>100</v>
      </c>
      <c r="D151" s="287"/>
      <c r="E151" s="287"/>
      <c r="F151" s="287"/>
      <c r="G151" s="287"/>
      <c r="H151" s="287"/>
      <c r="I151" s="287"/>
      <c r="J151" s="287"/>
    </row>
    <row r="152" spans="2:14" ht="21">
      <c r="B152" s="62" t="s">
        <v>29</v>
      </c>
      <c r="C152" s="84">
        <v>0</v>
      </c>
      <c r="D152" s="58" t="s">
        <v>43</v>
      </c>
      <c r="E152" s="58" t="s">
        <v>44</v>
      </c>
      <c r="F152" s="58" t="s">
        <v>45</v>
      </c>
      <c r="G152" s="58" t="s">
        <v>46</v>
      </c>
      <c r="H152" s="58" t="s">
        <v>47</v>
      </c>
      <c r="I152" s="58" t="s">
        <v>30</v>
      </c>
      <c r="J152" s="76" t="s">
        <v>6</v>
      </c>
    </row>
    <row r="153" spans="2:14" ht="15">
      <c r="B153" s="81" t="s">
        <v>28</v>
      </c>
      <c r="C153" s="204"/>
      <c r="D153" s="205"/>
      <c r="E153" s="205"/>
      <c r="F153" s="205"/>
      <c r="G153" s="205"/>
      <c r="H153" s="205"/>
      <c r="I153" s="205"/>
      <c r="J153" s="206">
        <f>SUM(C153:I153)</f>
        <v>0</v>
      </c>
    </row>
    <row r="154" spans="2:14" ht="15">
      <c r="B154" s="85" t="s">
        <v>178</v>
      </c>
      <c r="C154" s="204"/>
      <c r="D154" s="205"/>
      <c r="E154" s="205"/>
      <c r="F154" s="205"/>
      <c r="G154" s="205"/>
      <c r="H154" s="205"/>
      <c r="I154" s="205"/>
      <c r="J154" s="206">
        <f t="shared" ref="J154:J159" si="13">SUM(C154:I154)</f>
        <v>0</v>
      </c>
    </row>
    <row r="155" spans="2:14" ht="15">
      <c r="B155" s="85" t="s">
        <v>179</v>
      </c>
      <c r="C155" s="204"/>
      <c r="D155" s="205"/>
      <c r="E155" s="205"/>
      <c r="F155" s="205"/>
      <c r="G155" s="205"/>
      <c r="H155" s="205"/>
      <c r="I155" s="205"/>
      <c r="J155" s="206">
        <f t="shared" si="13"/>
        <v>0</v>
      </c>
    </row>
    <row r="156" spans="2:14" ht="15">
      <c r="B156" s="85" t="s">
        <v>180</v>
      </c>
      <c r="C156" s="204"/>
      <c r="D156" s="205"/>
      <c r="E156" s="205"/>
      <c r="F156" s="205"/>
      <c r="G156" s="205"/>
      <c r="H156" s="205"/>
      <c r="I156" s="205"/>
      <c r="J156" s="206">
        <f t="shared" si="13"/>
        <v>0</v>
      </c>
    </row>
    <row r="157" spans="2:14" ht="15">
      <c r="B157" s="85" t="s">
        <v>181</v>
      </c>
      <c r="C157" s="204"/>
      <c r="D157" s="205"/>
      <c r="E157" s="205"/>
      <c r="F157" s="205"/>
      <c r="G157" s="205"/>
      <c r="H157" s="205"/>
      <c r="I157" s="205"/>
      <c r="J157" s="206">
        <f t="shared" si="13"/>
        <v>0</v>
      </c>
    </row>
    <row r="158" spans="2:14" ht="15">
      <c r="B158" s="85" t="s">
        <v>182</v>
      </c>
      <c r="C158" s="204"/>
      <c r="D158" s="205"/>
      <c r="E158" s="205"/>
      <c r="F158" s="205"/>
      <c r="G158" s="205"/>
      <c r="H158" s="205"/>
      <c r="I158" s="205"/>
      <c r="J158" s="206">
        <f t="shared" si="13"/>
        <v>0</v>
      </c>
    </row>
    <row r="159" spans="2:14" ht="15">
      <c r="B159" s="82" t="s">
        <v>31</v>
      </c>
      <c r="C159" s="197"/>
      <c r="D159" s="207"/>
      <c r="E159" s="207"/>
      <c r="F159" s="207"/>
      <c r="G159" s="207"/>
      <c r="H159" s="207"/>
      <c r="I159" s="207"/>
      <c r="J159" s="206">
        <f t="shared" si="13"/>
        <v>0</v>
      </c>
    </row>
    <row r="160" spans="2:14" ht="12" customHeight="1">
      <c r="B160" s="83" t="s">
        <v>6</v>
      </c>
      <c r="C160" s="198">
        <f>SUM(C153:C159)</f>
        <v>0</v>
      </c>
      <c r="D160" s="198">
        <f t="shared" ref="D160:J160" si="14">SUM(D153:D159)</f>
        <v>0</v>
      </c>
      <c r="E160" s="198">
        <f t="shared" si="14"/>
        <v>0</v>
      </c>
      <c r="F160" s="198">
        <f t="shared" si="14"/>
        <v>0</v>
      </c>
      <c r="G160" s="198">
        <f t="shared" si="14"/>
        <v>0</v>
      </c>
      <c r="H160" s="198">
        <f t="shared" si="14"/>
        <v>0</v>
      </c>
      <c r="I160" s="198">
        <f t="shared" si="14"/>
        <v>0</v>
      </c>
      <c r="J160" s="198">
        <f t="shared" si="14"/>
        <v>0</v>
      </c>
    </row>
    <row r="163" spans="1:10" ht="12.75">
      <c r="B163" s="34" t="s">
        <v>298</v>
      </c>
    </row>
    <row r="164" spans="1:10" ht="15">
      <c r="A164" s="214"/>
      <c r="B164" s="213"/>
      <c r="C164" s="292" t="s">
        <v>100</v>
      </c>
      <c r="D164" s="293"/>
      <c r="E164" s="293"/>
      <c r="F164" s="293"/>
      <c r="G164" s="293"/>
      <c r="H164" s="293"/>
      <c r="I164" s="293"/>
      <c r="J164" s="294"/>
    </row>
    <row r="165" spans="1:10" ht="21">
      <c r="B165" s="86" t="s">
        <v>299</v>
      </c>
      <c r="C165" s="84">
        <v>0</v>
      </c>
      <c r="D165" s="58" t="s">
        <v>43</v>
      </c>
      <c r="E165" s="58" t="s">
        <v>44</v>
      </c>
      <c r="F165" s="58" t="s">
        <v>45</v>
      </c>
      <c r="G165" s="58" t="s">
        <v>46</v>
      </c>
      <c r="H165" s="58" t="s">
        <v>47</v>
      </c>
      <c r="I165" s="58" t="s">
        <v>30</v>
      </c>
      <c r="J165" s="76" t="s">
        <v>6</v>
      </c>
    </row>
    <row r="166" spans="1:10" ht="15">
      <c r="B166" s="81" t="s">
        <v>81</v>
      </c>
      <c r="C166" s="242"/>
      <c r="D166" s="238"/>
      <c r="E166" s="238"/>
      <c r="F166" s="238"/>
      <c r="G166" s="238"/>
      <c r="H166" s="238"/>
      <c r="I166" s="238"/>
      <c r="J166" s="238">
        <f>SUM(C166:I166)</f>
        <v>0</v>
      </c>
    </row>
    <row r="167" spans="1:10" ht="15">
      <c r="B167" s="85" t="s">
        <v>82</v>
      </c>
      <c r="C167" s="243"/>
      <c r="D167" s="244"/>
      <c r="E167" s="244"/>
      <c r="F167" s="244"/>
      <c r="G167" s="244"/>
      <c r="H167" s="244"/>
      <c r="I167" s="244"/>
      <c r="J167" s="244">
        <f t="shared" ref="J167:J176" si="15">SUM(C167:I167)</f>
        <v>0</v>
      </c>
    </row>
    <row r="168" spans="1:10" ht="15">
      <c r="B168" s="85" t="s">
        <v>83</v>
      </c>
      <c r="C168" s="243"/>
      <c r="D168" s="244"/>
      <c r="E168" s="244"/>
      <c r="F168" s="244"/>
      <c r="G168" s="244"/>
      <c r="H168" s="244"/>
      <c r="I168" s="244"/>
      <c r="J168" s="244">
        <f t="shared" si="15"/>
        <v>0</v>
      </c>
    </row>
    <row r="169" spans="1:10" ht="15">
      <c r="B169" s="85" t="s">
        <v>84</v>
      </c>
      <c r="C169" s="243"/>
      <c r="D169" s="244"/>
      <c r="E169" s="244"/>
      <c r="F169" s="244"/>
      <c r="G169" s="244"/>
      <c r="H169" s="244"/>
      <c r="I169" s="244"/>
      <c r="J169" s="244">
        <f t="shared" si="15"/>
        <v>0</v>
      </c>
    </row>
    <row r="170" spans="1:10" ht="15">
      <c r="B170" s="85" t="s">
        <v>85</v>
      </c>
      <c r="C170" s="243"/>
      <c r="D170" s="244"/>
      <c r="E170" s="244"/>
      <c r="F170" s="244"/>
      <c r="G170" s="244"/>
      <c r="H170" s="244"/>
      <c r="I170" s="244"/>
      <c r="J170" s="244">
        <f t="shared" si="15"/>
        <v>0</v>
      </c>
    </row>
    <row r="171" spans="1:10" ht="15">
      <c r="B171" s="85" t="s">
        <v>86</v>
      </c>
      <c r="C171" s="243"/>
      <c r="D171" s="244"/>
      <c r="E171" s="244"/>
      <c r="F171" s="244"/>
      <c r="G171" s="244"/>
      <c r="H171" s="244"/>
      <c r="I171" s="244"/>
      <c r="J171" s="244">
        <f t="shared" si="15"/>
        <v>0</v>
      </c>
    </row>
    <row r="172" spans="1:10" ht="15">
      <c r="B172" s="85" t="s">
        <v>87</v>
      </c>
      <c r="C172" s="243"/>
      <c r="D172" s="244"/>
      <c r="E172" s="244"/>
      <c r="F172" s="244"/>
      <c r="G172" s="244"/>
      <c r="H172" s="244"/>
      <c r="I172" s="244"/>
      <c r="J172" s="244">
        <f t="shared" si="15"/>
        <v>0</v>
      </c>
    </row>
    <row r="173" spans="1:10" ht="15">
      <c r="B173" s="85" t="s">
        <v>88</v>
      </c>
      <c r="C173" s="243"/>
      <c r="D173" s="244"/>
      <c r="E173" s="244"/>
      <c r="F173" s="244"/>
      <c r="G173" s="244"/>
      <c r="H173" s="244"/>
      <c r="I173" s="244"/>
      <c r="J173" s="244">
        <f t="shared" si="15"/>
        <v>0</v>
      </c>
    </row>
    <row r="174" spans="1:10" ht="15">
      <c r="B174" s="85" t="s">
        <v>89</v>
      </c>
      <c r="C174" s="243"/>
      <c r="D174" s="244"/>
      <c r="E174" s="244"/>
      <c r="F174" s="244"/>
      <c r="G174" s="244"/>
      <c r="H174" s="244"/>
      <c r="I174" s="244"/>
      <c r="J174" s="244">
        <f t="shared" si="15"/>
        <v>0</v>
      </c>
    </row>
    <row r="175" spans="1:10" ht="15">
      <c r="B175" s="85" t="s">
        <v>90</v>
      </c>
      <c r="C175" s="243"/>
      <c r="D175" s="244"/>
      <c r="E175" s="244"/>
      <c r="F175" s="244"/>
      <c r="G175" s="244"/>
      <c r="H175" s="244"/>
      <c r="I175" s="244"/>
      <c r="J175" s="244">
        <f t="shared" si="15"/>
        <v>0</v>
      </c>
    </row>
    <row r="176" spans="1:10" ht="15">
      <c r="B176" s="82" t="s">
        <v>51</v>
      </c>
      <c r="C176" s="245"/>
      <c r="D176" s="239"/>
      <c r="E176" s="239"/>
      <c r="F176" s="239"/>
      <c r="G176" s="239"/>
      <c r="H176" s="239"/>
      <c r="I176" s="239"/>
      <c r="J176" s="244">
        <f t="shared" si="15"/>
        <v>0</v>
      </c>
    </row>
    <row r="177" spans="2:10" ht="12" customHeight="1">
      <c r="B177" s="83" t="s">
        <v>6</v>
      </c>
      <c r="C177" s="198">
        <f>SUM(C166:C176)</f>
        <v>0</v>
      </c>
      <c r="D177" s="198">
        <f t="shared" ref="D177:J177" si="16">SUM(D166:D176)</f>
        <v>0</v>
      </c>
      <c r="E177" s="198">
        <f t="shared" si="16"/>
        <v>0</v>
      </c>
      <c r="F177" s="198">
        <f t="shared" si="16"/>
        <v>0</v>
      </c>
      <c r="G177" s="198">
        <f t="shared" si="16"/>
        <v>0</v>
      </c>
      <c r="H177" s="198">
        <f t="shared" si="16"/>
        <v>0</v>
      </c>
      <c r="I177" s="198">
        <f t="shared" si="16"/>
        <v>0</v>
      </c>
      <c r="J177" s="198">
        <f t="shared" si="16"/>
        <v>0</v>
      </c>
    </row>
    <row r="178" spans="2:10">
      <c r="B178" s="137"/>
      <c r="C178" s="138"/>
      <c r="D178" s="138"/>
      <c r="E178" s="138"/>
      <c r="F178" s="138"/>
      <c r="G178" s="138"/>
      <c r="H178" s="138"/>
      <c r="I178" s="138"/>
      <c r="J178" s="138"/>
    </row>
    <row r="180" spans="2:10" ht="12.75">
      <c r="B180" s="34" t="s">
        <v>232</v>
      </c>
      <c r="J180">
        <v>88</v>
      </c>
    </row>
    <row r="181" spans="2:10" ht="15">
      <c r="B181" s="33"/>
      <c r="C181" s="292" t="s">
        <v>100</v>
      </c>
      <c r="D181" s="293"/>
      <c r="E181" s="293"/>
      <c r="F181" s="293"/>
      <c r="G181" s="293"/>
      <c r="H181" s="293"/>
      <c r="I181" s="293"/>
      <c r="J181" s="294"/>
    </row>
    <row r="182" spans="2:10" ht="21">
      <c r="B182" s="86" t="s">
        <v>300</v>
      </c>
      <c r="C182" s="84">
        <v>0</v>
      </c>
      <c r="D182" s="58" t="s">
        <v>43</v>
      </c>
      <c r="E182" s="58" t="s">
        <v>44</v>
      </c>
      <c r="F182" s="58" t="s">
        <v>45</v>
      </c>
      <c r="G182" s="58" t="s">
        <v>46</v>
      </c>
      <c r="H182" s="58" t="s">
        <v>47</v>
      </c>
      <c r="I182" s="58" t="s">
        <v>30</v>
      </c>
      <c r="J182" s="136" t="s">
        <v>6</v>
      </c>
    </row>
    <row r="183" spans="2:10" ht="15">
      <c r="B183" s="81" t="s">
        <v>81</v>
      </c>
      <c r="C183" s="246"/>
      <c r="D183" s="247"/>
      <c r="E183" s="247"/>
      <c r="F183" s="247"/>
      <c r="G183" s="247"/>
      <c r="H183" s="247"/>
      <c r="I183" s="247"/>
      <c r="J183" s="238">
        <f>SUM(C183:I183)</f>
        <v>0</v>
      </c>
    </row>
    <row r="184" spans="2:10" ht="15">
      <c r="B184" s="85" t="s">
        <v>82</v>
      </c>
      <c r="C184" s="248"/>
      <c r="D184" s="249"/>
      <c r="E184" s="249"/>
      <c r="F184" s="249"/>
      <c r="G184" s="249"/>
      <c r="H184" s="249"/>
      <c r="I184" s="249"/>
      <c r="J184" s="244">
        <f t="shared" ref="J184:J193" si="17">SUM(C184:I184)</f>
        <v>0</v>
      </c>
    </row>
    <row r="185" spans="2:10" ht="15">
      <c r="B185" s="85" t="s">
        <v>83</v>
      </c>
      <c r="C185" s="248"/>
      <c r="D185" s="249"/>
      <c r="E185" s="249"/>
      <c r="F185" s="249"/>
      <c r="G185" s="249"/>
      <c r="H185" s="249"/>
      <c r="I185" s="249"/>
      <c r="J185" s="244">
        <f t="shared" si="17"/>
        <v>0</v>
      </c>
    </row>
    <row r="186" spans="2:10" ht="15">
      <c r="B186" s="85" t="s">
        <v>84</v>
      </c>
      <c r="C186" s="248"/>
      <c r="D186" s="249"/>
      <c r="E186" s="249"/>
      <c r="F186" s="249"/>
      <c r="G186" s="249"/>
      <c r="H186" s="249"/>
      <c r="I186" s="249"/>
      <c r="J186" s="244">
        <f t="shared" si="17"/>
        <v>0</v>
      </c>
    </row>
    <row r="187" spans="2:10" ht="15">
      <c r="B187" s="85" t="s">
        <v>85</v>
      </c>
      <c r="C187" s="248"/>
      <c r="D187" s="249"/>
      <c r="E187" s="249"/>
      <c r="F187" s="249"/>
      <c r="G187" s="249"/>
      <c r="H187" s="249"/>
      <c r="I187" s="249"/>
      <c r="J187" s="244">
        <f t="shared" si="17"/>
        <v>0</v>
      </c>
    </row>
    <row r="188" spans="2:10" ht="15">
      <c r="B188" s="85" t="s">
        <v>86</v>
      </c>
      <c r="C188" s="248"/>
      <c r="D188" s="249"/>
      <c r="E188" s="249"/>
      <c r="F188" s="249"/>
      <c r="G188" s="249"/>
      <c r="H188" s="249"/>
      <c r="I188" s="249"/>
      <c r="J188" s="244">
        <f t="shared" si="17"/>
        <v>0</v>
      </c>
    </row>
    <row r="189" spans="2:10" ht="15">
      <c r="B189" s="85" t="s">
        <v>87</v>
      </c>
      <c r="C189" s="248"/>
      <c r="D189" s="249"/>
      <c r="E189" s="249"/>
      <c r="F189" s="249"/>
      <c r="G189" s="249"/>
      <c r="H189" s="249"/>
      <c r="I189" s="249"/>
      <c r="J189" s="244">
        <f t="shared" si="17"/>
        <v>0</v>
      </c>
    </row>
    <row r="190" spans="2:10" ht="15">
      <c r="B190" s="85" t="s">
        <v>88</v>
      </c>
      <c r="C190" s="248"/>
      <c r="D190" s="249"/>
      <c r="E190" s="249"/>
      <c r="F190" s="249"/>
      <c r="G190" s="249"/>
      <c r="H190" s="249"/>
      <c r="I190" s="249"/>
      <c r="J190" s="244">
        <f t="shared" si="17"/>
        <v>0</v>
      </c>
    </row>
    <row r="191" spans="2:10" ht="15">
      <c r="B191" s="85" t="s">
        <v>89</v>
      </c>
      <c r="C191" s="248"/>
      <c r="D191" s="249"/>
      <c r="E191" s="249"/>
      <c r="F191" s="249"/>
      <c r="G191" s="249"/>
      <c r="H191" s="249"/>
      <c r="I191" s="249"/>
      <c r="J191" s="244">
        <f t="shared" si="17"/>
        <v>0</v>
      </c>
    </row>
    <row r="192" spans="2:10" ht="15">
      <c r="B192" s="85" t="s">
        <v>90</v>
      </c>
      <c r="C192" s="248"/>
      <c r="D192" s="249"/>
      <c r="E192" s="249"/>
      <c r="F192" s="249"/>
      <c r="G192" s="249"/>
      <c r="H192" s="249"/>
      <c r="I192" s="249"/>
      <c r="J192" s="244">
        <f t="shared" si="17"/>
        <v>0</v>
      </c>
    </row>
    <row r="193" spans="1:37" ht="15">
      <c r="B193" s="82" t="s">
        <v>51</v>
      </c>
      <c r="C193" s="250"/>
      <c r="D193" s="251"/>
      <c r="E193" s="251"/>
      <c r="F193" s="251"/>
      <c r="G193" s="251"/>
      <c r="H193" s="251"/>
      <c r="I193" s="251"/>
      <c r="J193" s="244">
        <f t="shared" si="17"/>
        <v>0</v>
      </c>
    </row>
    <row r="194" spans="1:37" ht="12" customHeight="1">
      <c r="B194" s="83" t="s">
        <v>6</v>
      </c>
      <c r="C194" s="198">
        <f>SUM(C183:C193)</f>
        <v>0</v>
      </c>
      <c r="D194" s="198">
        <f t="shared" ref="D194:J194" si="18">SUM(D183:D193)</f>
        <v>0</v>
      </c>
      <c r="E194" s="198">
        <f t="shared" si="18"/>
        <v>0</v>
      </c>
      <c r="F194" s="198">
        <f t="shared" si="18"/>
        <v>0</v>
      </c>
      <c r="G194" s="198">
        <f t="shared" si="18"/>
        <v>0</v>
      </c>
      <c r="H194" s="198">
        <f t="shared" si="18"/>
        <v>0</v>
      </c>
      <c r="I194" s="198">
        <f t="shared" si="18"/>
        <v>0</v>
      </c>
      <c r="J194" s="198">
        <f t="shared" si="18"/>
        <v>0</v>
      </c>
    </row>
    <row r="197" spans="1:37" ht="15">
      <c r="B197" s="47" t="s">
        <v>58</v>
      </c>
      <c r="C197" s="44"/>
      <c r="D197" s="44"/>
      <c r="E197" s="53"/>
      <c r="F197" s="44"/>
      <c r="G197" s="44"/>
      <c r="H197" s="44"/>
      <c r="I197" s="44"/>
      <c r="J197" s="44"/>
      <c r="K197" s="44"/>
      <c r="L197" s="44"/>
      <c r="M197" s="44"/>
      <c r="N197" s="44"/>
      <c r="O197" s="44"/>
      <c r="P197" s="44"/>
      <c r="Q197" s="44"/>
      <c r="R197" s="44"/>
      <c r="S197" s="44"/>
      <c r="T197" s="44"/>
      <c r="U197" s="44"/>
      <c r="V197" s="44"/>
      <c r="W197" s="44"/>
      <c r="X197" s="44"/>
      <c r="Y197" s="44"/>
      <c r="Z197" s="44"/>
      <c r="AA197" s="44"/>
      <c r="AB197" s="44"/>
      <c r="AC197" s="44"/>
      <c r="AD197" s="44"/>
      <c r="AE197" s="44"/>
      <c r="AF197" s="44"/>
      <c r="AG197" s="44"/>
      <c r="AH197" s="44"/>
    </row>
    <row r="198" spans="1:37" ht="12.75">
      <c r="A198" s="214"/>
      <c r="B198" s="212"/>
    </row>
    <row r="200" spans="1:37" ht="36" customHeight="1">
      <c r="B200" s="46" t="s">
        <v>61</v>
      </c>
      <c r="C200" s="309" t="s">
        <v>207</v>
      </c>
      <c r="D200" s="64" t="s">
        <v>68</v>
      </c>
      <c r="E200" s="65"/>
      <c r="F200" s="65"/>
      <c r="G200" s="65"/>
      <c r="H200" s="65"/>
      <c r="I200" s="65"/>
      <c r="J200" s="65"/>
      <c r="K200" s="65"/>
      <c r="L200" s="65"/>
      <c r="M200" s="65"/>
      <c r="N200" s="65"/>
      <c r="O200" s="65"/>
      <c r="P200" s="65"/>
      <c r="Q200" s="65"/>
      <c r="R200" s="65"/>
      <c r="S200" s="65"/>
      <c r="T200" s="65"/>
      <c r="U200" s="65"/>
      <c r="V200" s="65"/>
      <c r="W200" s="65"/>
      <c r="X200" s="65"/>
      <c r="Y200" s="65"/>
      <c r="Z200" s="65"/>
      <c r="AA200" s="65"/>
      <c r="AB200" s="65"/>
      <c r="AC200" s="65"/>
      <c r="AD200" s="65"/>
      <c r="AE200" s="65"/>
      <c r="AF200" s="65"/>
      <c r="AG200" s="65"/>
      <c r="AH200" s="65"/>
      <c r="AI200" s="65"/>
      <c r="AJ200" s="65"/>
      <c r="AK200" s="65"/>
    </row>
    <row r="201" spans="1:37" ht="14.25" customHeight="1">
      <c r="B201" s="46" t="s">
        <v>48</v>
      </c>
      <c r="C201" s="310"/>
      <c r="D201" s="92" t="s">
        <v>116</v>
      </c>
      <c r="E201" s="92" t="s">
        <v>117</v>
      </c>
      <c r="F201" s="92" t="s">
        <v>118</v>
      </c>
      <c r="G201" s="92" t="s">
        <v>119</v>
      </c>
      <c r="H201" s="92" t="s">
        <v>120</v>
      </c>
      <c r="I201" s="92" t="s">
        <v>121</v>
      </c>
      <c r="J201" s="92" t="s">
        <v>122</v>
      </c>
      <c r="K201" s="92" t="s">
        <v>123</v>
      </c>
      <c r="L201" s="92" t="s">
        <v>124</v>
      </c>
      <c r="M201" s="92" t="s">
        <v>125</v>
      </c>
      <c r="N201" s="92" t="s">
        <v>126</v>
      </c>
      <c r="O201" s="92" t="s">
        <v>127</v>
      </c>
      <c r="P201" s="92" t="s">
        <v>128</v>
      </c>
      <c r="Q201" s="92" t="s">
        <v>129</v>
      </c>
      <c r="R201" s="92" t="s">
        <v>130</v>
      </c>
      <c r="S201" s="92" t="s">
        <v>131</v>
      </c>
      <c r="T201" s="92" t="s">
        <v>132</v>
      </c>
      <c r="U201" s="92" t="s">
        <v>133</v>
      </c>
      <c r="V201" s="92" t="s">
        <v>134</v>
      </c>
      <c r="W201" s="92" t="s">
        <v>135</v>
      </c>
      <c r="X201" s="92" t="s">
        <v>136</v>
      </c>
      <c r="Y201" s="92" t="s">
        <v>137</v>
      </c>
      <c r="Z201" s="92" t="s">
        <v>138</v>
      </c>
      <c r="AA201" s="92" t="s">
        <v>139</v>
      </c>
      <c r="AB201" s="92" t="s">
        <v>140</v>
      </c>
      <c r="AC201" s="92" t="s">
        <v>141</v>
      </c>
      <c r="AD201" s="92" t="s">
        <v>142</v>
      </c>
      <c r="AE201" s="92" t="s">
        <v>143</v>
      </c>
      <c r="AF201" s="92" t="s">
        <v>144</v>
      </c>
      <c r="AG201" s="92" t="s">
        <v>145</v>
      </c>
      <c r="AH201" s="92" t="s">
        <v>146</v>
      </c>
      <c r="AI201" s="92" t="s">
        <v>147</v>
      </c>
      <c r="AJ201" s="92" t="s">
        <v>148</v>
      </c>
      <c r="AK201" s="92" t="s">
        <v>183</v>
      </c>
    </row>
    <row r="202" spans="1:37" ht="11.25">
      <c r="B202" s="45" t="s">
        <v>194</v>
      </c>
      <c r="C202" s="66"/>
      <c r="D202" s="66"/>
      <c r="E202" s="66"/>
      <c r="F202" s="66"/>
      <c r="G202" s="66"/>
      <c r="H202" s="66"/>
      <c r="I202" s="66"/>
      <c r="J202" s="66"/>
      <c r="K202" s="66"/>
      <c r="L202" s="66"/>
      <c r="M202" s="66"/>
      <c r="N202" s="66"/>
      <c r="O202" s="66"/>
      <c r="P202" s="66"/>
      <c r="Q202" s="66"/>
      <c r="R202" s="66"/>
      <c r="S202" s="66"/>
      <c r="T202" s="66"/>
      <c r="U202" s="66"/>
      <c r="V202" s="66"/>
      <c r="W202" s="66"/>
      <c r="X202" s="66"/>
      <c r="Y202" s="66"/>
      <c r="Z202" s="66"/>
      <c r="AA202" s="66"/>
      <c r="AB202" s="66"/>
      <c r="AC202" s="66"/>
      <c r="AD202" s="66"/>
      <c r="AE202" s="66"/>
      <c r="AF202" s="66"/>
      <c r="AG202" s="66"/>
      <c r="AH202" s="66"/>
      <c r="AI202" s="66"/>
      <c r="AJ202" s="66"/>
      <c r="AK202" s="66"/>
    </row>
    <row r="203" spans="1:37" ht="11.25">
      <c r="B203" s="45">
        <v>2005</v>
      </c>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c r="AA203" s="66"/>
      <c r="AB203" s="66"/>
      <c r="AC203" s="66"/>
      <c r="AD203" s="66"/>
      <c r="AE203" s="66"/>
      <c r="AF203" s="66"/>
      <c r="AG203" s="66"/>
      <c r="AH203" s="66"/>
      <c r="AI203" s="66"/>
      <c r="AJ203" s="66"/>
      <c r="AK203" s="66"/>
    </row>
    <row r="204" spans="1:37" ht="11.25">
      <c r="B204" s="45">
        <v>2006</v>
      </c>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c r="AA204" s="66"/>
      <c r="AB204" s="66"/>
      <c r="AC204" s="66"/>
      <c r="AD204" s="66"/>
      <c r="AE204" s="66"/>
      <c r="AF204" s="66"/>
      <c r="AG204" s="66"/>
      <c r="AH204" s="66"/>
      <c r="AI204" s="66"/>
      <c r="AJ204" s="66"/>
      <c r="AK204" s="66"/>
    </row>
    <row r="205" spans="1:37" ht="11.25">
      <c r="B205" s="45">
        <v>2007</v>
      </c>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c r="AA205" s="66"/>
      <c r="AB205" s="66"/>
      <c r="AC205" s="66"/>
      <c r="AD205" s="66"/>
      <c r="AE205" s="66"/>
      <c r="AF205" s="66"/>
      <c r="AG205" s="66"/>
      <c r="AH205" s="66"/>
      <c r="AI205" s="66"/>
      <c r="AJ205" s="66"/>
      <c r="AK205" s="66"/>
    </row>
    <row r="206" spans="1:37" ht="11.25">
      <c r="B206" s="45">
        <v>2008</v>
      </c>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c r="AA206" s="66"/>
      <c r="AB206" s="66"/>
      <c r="AC206" s="66"/>
      <c r="AD206" s="66"/>
      <c r="AE206" s="66"/>
      <c r="AF206" s="66"/>
      <c r="AG206" s="66"/>
      <c r="AH206" s="66"/>
      <c r="AI206" s="66"/>
      <c r="AJ206" s="66"/>
      <c r="AK206" s="66"/>
    </row>
    <row r="207" spans="1:37" ht="11.25">
      <c r="B207" s="45">
        <v>2009</v>
      </c>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c r="AA207" s="66"/>
      <c r="AB207" s="66"/>
      <c r="AC207" s="66"/>
      <c r="AD207" s="66"/>
      <c r="AE207" s="66"/>
      <c r="AF207" s="66"/>
      <c r="AG207" s="66"/>
      <c r="AH207" s="66"/>
      <c r="AI207" s="66"/>
      <c r="AJ207" s="66"/>
      <c r="AK207" s="66"/>
    </row>
    <row r="208" spans="1:37" ht="11.25">
      <c r="B208" s="45">
        <v>2010</v>
      </c>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c r="AA208" s="66"/>
      <c r="AB208" s="66"/>
      <c r="AC208" s="66"/>
      <c r="AD208" s="66"/>
      <c r="AE208" s="66"/>
      <c r="AF208" s="66"/>
      <c r="AG208" s="66"/>
      <c r="AH208" s="66"/>
      <c r="AI208" s="66"/>
      <c r="AJ208" s="66"/>
      <c r="AK208" s="66"/>
    </row>
    <row r="209" spans="2:37" ht="11.25">
      <c r="B209" s="45">
        <v>2011</v>
      </c>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c r="AA209" s="66"/>
      <c r="AB209" s="66"/>
      <c r="AC209" s="66"/>
      <c r="AD209" s="66"/>
      <c r="AE209" s="66"/>
      <c r="AF209" s="66"/>
      <c r="AG209" s="66"/>
      <c r="AH209" s="66"/>
      <c r="AI209" s="66"/>
      <c r="AJ209" s="66"/>
      <c r="AK209" s="66"/>
    </row>
    <row r="210" spans="2:37" ht="11.25">
      <c r="B210" s="63">
        <v>2012</v>
      </c>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c r="AA210" s="66"/>
      <c r="AB210" s="66"/>
      <c r="AC210" s="66"/>
      <c r="AD210" s="66"/>
      <c r="AE210" s="66"/>
      <c r="AF210" s="66"/>
      <c r="AG210" s="66"/>
      <c r="AH210" s="66"/>
      <c r="AI210" s="66"/>
      <c r="AJ210" s="66"/>
      <c r="AK210" s="66"/>
    </row>
    <row r="211" spans="2:37" ht="11.25">
      <c r="B211" s="63" t="s">
        <v>195</v>
      </c>
      <c r="C211" s="67"/>
      <c r="D211" s="67"/>
      <c r="E211" s="67"/>
      <c r="F211" s="67"/>
      <c r="G211" s="67"/>
      <c r="H211" s="67"/>
      <c r="I211" s="67"/>
      <c r="J211" s="67"/>
      <c r="K211" s="67"/>
      <c r="L211" s="67"/>
      <c r="M211" s="67"/>
      <c r="N211" s="67"/>
      <c r="O211" s="67"/>
      <c r="P211" s="67"/>
      <c r="Q211" s="67"/>
      <c r="R211" s="67"/>
      <c r="S211" s="67"/>
      <c r="T211" s="67"/>
      <c r="U211" s="67"/>
      <c r="V211" s="67"/>
      <c r="W211" s="67"/>
      <c r="X211" s="67"/>
      <c r="Y211" s="67"/>
      <c r="Z211" s="67"/>
      <c r="AA211" s="67"/>
      <c r="AB211" s="67"/>
      <c r="AC211" s="67"/>
      <c r="AD211" s="67"/>
      <c r="AE211" s="67"/>
      <c r="AF211" s="67"/>
      <c r="AG211" s="67"/>
      <c r="AH211" s="67"/>
      <c r="AI211" s="67"/>
      <c r="AJ211" s="67"/>
      <c r="AK211" s="67"/>
    </row>
    <row r="212" spans="2:37" ht="11.25">
      <c r="B212" s="63" t="s">
        <v>196</v>
      </c>
      <c r="C212" s="67"/>
      <c r="D212" s="67"/>
      <c r="E212" s="67"/>
      <c r="F212" s="67"/>
      <c r="G212" s="67"/>
      <c r="H212" s="67"/>
      <c r="I212" s="67"/>
      <c r="J212" s="67"/>
      <c r="K212" s="67"/>
      <c r="L212" s="67"/>
      <c r="M212" s="67"/>
      <c r="N212" s="67"/>
      <c r="O212" s="67"/>
      <c r="P212" s="67"/>
      <c r="Q212" s="67"/>
      <c r="R212" s="67"/>
      <c r="S212" s="67"/>
      <c r="T212" s="67"/>
      <c r="U212" s="67"/>
      <c r="V212" s="67"/>
      <c r="W212" s="67"/>
      <c r="X212" s="67"/>
      <c r="Y212" s="67"/>
      <c r="Z212" s="67"/>
      <c r="AA212" s="67"/>
      <c r="AB212" s="67"/>
      <c r="AC212" s="67"/>
      <c r="AD212" s="67"/>
      <c r="AE212" s="67"/>
      <c r="AF212" s="67"/>
      <c r="AG212" s="67"/>
      <c r="AH212" s="67"/>
      <c r="AI212" s="67"/>
      <c r="AJ212" s="67"/>
      <c r="AK212" s="67"/>
    </row>
    <row r="213" spans="2:37" ht="11.25">
      <c r="B213" s="63" t="s">
        <v>166</v>
      </c>
      <c r="C213" s="67"/>
      <c r="D213" s="67"/>
      <c r="E213" s="67"/>
      <c r="F213" s="67"/>
      <c r="G213" s="67"/>
      <c r="H213" s="67"/>
      <c r="I213" s="67"/>
      <c r="J213" s="67"/>
      <c r="K213" s="67"/>
      <c r="L213" s="67"/>
      <c r="M213" s="67"/>
      <c r="N213" s="67"/>
      <c r="O213" s="67"/>
      <c r="P213" s="67"/>
      <c r="Q213" s="67"/>
      <c r="R213" s="67"/>
      <c r="S213" s="67"/>
      <c r="T213" s="67"/>
      <c r="U213" s="67"/>
      <c r="V213" s="67"/>
      <c r="W213" s="67"/>
      <c r="X213" s="67"/>
      <c r="Y213" s="67"/>
      <c r="Z213" s="67"/>
      <c r="AA213" s="67"/>
      <c r="AB213" s="67"/>
      <c r="AC213" s="67"/>
      <c r="AD213" s="67"/>
      <c r="AE213" s="67"/>
      <c r="AF213" s="67"/>
      <c r="AG213" s="67"/>
      <c r="AH213" s="67"/>
      <c r="AI213" s="67"/>
      <c r="AJ213" s="67"/>
      <c r="AK213" s="67"/>
    </row>
    <row r="214" spans="2:37" ht="11.25">
      <c r="B214" s="63" t="s">
        <v>167</v>
      </c>
      <c r="C214" s="67"/>
      <c r="D214" s="67"/>
      <c r="E214" s="67"/>
      <c r="F214" s="67"/>
      <c r="G214" s="67"/>
      <c r="H214" s="67"/>
      <c r="I214" s="67"/>
      <c r="J214" s="67"/>
      <c r="K214" s="67"/>
      <c r="L214" s="67"/>
      <c r="M214" s="67"/>
      <c r="N214" s="67"/>
      <c r="O214" s="67"/>
      <c r="P214" s="67"/>
      <c r="Q214" s="67"/>
      <c r="R214" s="67"/>
      <c r="S214" s="67"/>
      <c r="T214" s="67"/>
      <c r="U214" s="67"/>
      <c r="V214" s="67"/>
      <c r="W214" s="67"/>
      <c r="X214" s="67"/>
      <c r="Y214" s="67"/>
      <c r="Z214" s="67"/>
      <c r="AA214" s="67"/>
      <c r="AB214" s="67"/>
      <c r="AC214" s="67"/>
      <c r="AD214" s="67"/>
      <c r="AE214" s="67"/>
      <c r="AF214" s="67"/>
      <c r="AG214" s="67"/>
      <c r="AH214" s="67"/>
      <c r="AI214" s="67"/>
      <c r="AJ214" s="67"/>
      <c r="AK214" s="67"/>
    </row>
    <row r="215" spans="2:37" ht="11.25">
      <c r="B215" s="63" t="s">
        <v>168</v>
      </c>
      <c r="C215" s="67"/>
      <c r="D215" s="67"/>
      <c r="E215" s="67"/>
      <c r="F215" s="67"/>
      <c r="G215" s="67"/>
      <c r="H215" s="67"/>
      <c r="I215" s="67"/>
      <c r="J215" s="67"/>
      <c r="K215" s="67"/>
      <c r="L215" s="67"/>
      <c r="M215" s="67"/>
      <c r="N215" s="67"/>
      <c r="O215" s="67"/>
      <c r="P215" s="67"/>
      <c r="Q215" s="67"/>
      <c r="R215" s="67"/>
      <c r="S215" s="67"/>
      <c r="T215" s="67"/>
      <c r="U215" s="67"/>
      <c r="V215" s="67"/>
      <c r="W215" s="67"/>
      <c r="X215" s="67"/>
      <c r="Y215" s="67"/>
      <c r="Z215" s="67"/>
      <c r="AA215" s="67"/>
      <c r="AB215" s="67"/>
      <c r="AC215" s="67"/>
      <c r="AD215" s="67"/>
      <c r="AE215" s="67"/>
      <c r="AF215" s="67"/>
      <c r="AG215" s="67"/>
      <c r="AH215" s="67"/>
      <c r="AI215" s="67"/>
      <c r="AJ215" s="67"/>
      <c r="AK215" s="67"/>
    </row>
    <row r="216" spans="2:37" ht="11.25">
      <c r="B216" s="63" t="s">
        <v>169</v>
      </c>
      <c r="C216" s="67"/>
      <c r="D216" s="67"/>
      <c r="E216" s="67"/>
      <c r="F216" s="67"/>
      <c r="G216" s="67"/>
      <c r="H216" s="67"/>
      <c r="I216" s="67"/>
      <c r="J216" s="67"/>
      <c r="K216" s="67"/>
      <c r="L216" s="67"/>
      <c r="M216" s="67"/>
      <c r="N216" s="67"/>
      <c r="O216" s="67"/>
      <c r="P216" s="67"/>
      <c r="Q216" s="67"/>
      <c r="R216" s="67"/>
      <c r="S216" s="67"/>
      <c r="T216" s="67"/>
      <c r="U216" s="67"/>
      <c r="V216" s="67"/>
      <c r="W216" s="67"/>
      <c r="X216" s="67"/>
      <c r="Y216" s="67"/>
      <c r="Z216" s="67"/>
      <c r="AA216" s="67"/>
      <c r="AB216" s="67"/>
      <c r="AC216" s="67"/>
      <c r="AD216" s="67"/>
      <c r="AE216" s="67"/>
      <c r="AF216" s="67"/>
      <c r="AG216" s="67"/>
      <c r="AH216" s="67"/>
      <c r="AI216" s="67"/>
      <c r="AJ216" s="67"/>
      <c r="AK216" s="67"/>
    </row>
    <row r="217" spans="2:37" ht="11.25">
      <c r="B217" s="63" t="s">
        <v>197</v>
      </c>
      <c r="C217" s="67"/>
      <c r="D217" s="67"/>
      <c r="E217" s="67"/>
      <c r="F217" s="67"/>
      <c r="G217" s="67"/>
      <c r="H217" s="67"/>
      <c r="I217" s="67"/>
      <c r="J217" s="67"/>
      <c r="K217" s="67"/>
      <c r="L217" s="67"/>
      <c r="M217" s="67"/>
      <c r="N217" s="67"/>
      <c r="O217" s="67"/>
      <c r="P217" s="67"/>
      <c r="Q217" s="67"/>
      <c r="R217" s="67"/>
      <c r="S217" s="67"/>
      <c r="T217" s="67"/>
      <c r="U217" s="67"/>
      <c r="V217" s="67"/>
      <c r="W217" s="67"/>
      <c r="X217" s="67"/>
      <c r="Y217" s="67"/>
      <c r="Z217" s="67"/>
      <c r="AA217" s="67"/>
      <c r="AB217" s="67"/>
      <c r="AC217" s="67"/>
      <c r="AD217" s="67"/>
      <c r="AE217" s="67"/>
      <c r="AF217" s="67"/>
      <c r="AG217" s="67"/>
      <c r="AH217" s="67"/>
      <c r="AI217" s="67"/>
      <c r="AJ217" s="67"/>
      <c r="AK217" s="67"/>
    </row>
    <row r="218" spans="2:37" ht="11.25">
      <c r="B218" s="63" t="s">
        <v>198</v>
      </c>
      <c r="C218" s="67"/>
      <c r="D218" s="67"/>
      <c r="E218" s="67"/>
      <c r="F218" s="67"/>
      <c r="G218" s="67"/>
      <c r="H218" s="67"/>
      <c r="I218" s="67"/>
      <c r="J218" s="67"/>
      <c r="K218" s="67"/>
      <c r="L218" s="67"/>
      <c r="M218" s="67"/>
      <c r="N218" s="67"/>
      <c r="O218" s="67"/>
      <c r="P218" s="67"/>
      <c r="Q218" s="67"/>
      <c r="R218" s="67"/>
      <c r="S218" s="67"/>
      <c r="T218" s="67"/>
      <c r="U218" s="67"/>
      <c r="V218" s="67"/>
      <c r="W218" s="67"/>
      <c r="X218" s="67"/>
      <c r="Y218" s="67"/>
      <c r="Z218" s="67"/>
      <c r="AA218" s="67"/>
      <c r="AB218" s="67"/>
      <c r="AC218" s="67"/>
      <c r="AD218" s="67"/>
      <c r="AE218" s="67"/>
      <c r="AF218" s="67"/>
      <c r="AG218" s="67"/>
      <c r="AH218" s="67"/>
      <c r="AI218" s="67"/>
      <c r="AJ218" s="67"/>
      <c r="AK218" s="67"/>
    </row>
    <row r="219" spans="2:37" ht="11.25">
      <c r="B219" s="63" t="s">
        <v>199</v>
      </c>
      <c r="C219" s="67"/>
      <c r="D219" s="67"/>
      <c r="E219" s="67"/>
      <c r="F219" s="67"/>
      <c r="G219" s="67"/>
      <c r="H219" s="67"/>
      <c r="I219" s="67"/>
      <c r="J219" s="67"/>
      <c r="K219" s="67"/>
      <c r="L219" s="67"/>
      <c r="M219" s="67"/>
      <c r="N219" s="67"/>
      <c r="O219" s="67"/>
      <c r="P219" s="67"/>
      <c r="Q219" s="67"/>
      <c r="R219" s="67"/>
      <c r="S219" s="67"/>
      <c r="T219" s="67"/>
      <c r="U219" s="67"/>
      <c r="V219" s="67"/>
      <c r="W219" s="67"/>
      <c r="X219" s="67"/>
      <c r="Y219" s="67"/>
      <c r="Z219" s="67"/>
      <c r="AA219" s="67"/>
      <c r="AB219" s="67"/>
      <c r="AC219" s="67"/>
      <c r="AD219" s="67"/>
      <c r="AE219" s="67"/>
      <c r="AF219" s="67"/>
      <c r="AG219" s="67"/>
      <c r="AH219" s="67"/>
      <c r="AI219" s="67"/>
      <c r="AJ219" s="67"/>
      <c r="AK219" s="67"/>
    </row>
    <row r="220" spans="2:37" ht="11.25">
      <c r="B220" s="63" t="s">
        <v>200</v>
      </c>
      <c r="C220" s="67"/>
      <c r="D220" s="67"/>
      <c r="E220" s="67"/>
      <c r="F220" s="67"/>
      <c r="G220" s="67"/>
      <c r="H220" s="67"/>
      <c r="I220" s="67"/>
      <c r="J220" s="67"/>
      <c r="K220" s="67"/>
      <c r="L220" s="67"/>
      <c r="M220" s="67"/>
      <c r="N220" s="67"/>
      <c r="O220" s="67"/>
      <c r="P220" s="67"/>
      <c r="Q220" s="67"/>
      <c r="R220" s="67"/>
      <c r="S220" s="67"/>
      <c r="T220" s="67"/>
      <c r="U220" s="67"/>
      <c r="V220" s="67"/>
      <c r="W220" s="67"/>
      <c r="X220" s="67"/>
      <c r="Y220" s="67"/>
      <c r="Z220" s="67"/>
      <c r="AA220" s="67"/>
      <c r="AB220" s="67"/>
      <c r="AC220" s="67"/>
      <c r="AD220" s="67"/>
      <c r="AE220" s="67"/>
      <c r="AF220" s="67"/>
      <c r="AG220" s="67"/>
      <c r="AH220" s="67"/>
      <c r="AI220" s="67"/>
      <c r="AJ220" s="67"/>
      <c r="AK220" s="67"/>
    </row>
    <row r="221" spans="2:37" ht="11.25">
      <c r="B221" s="63" t="s">
        <v>217</v>
      </c>
      <c r="C221" s="67"/>
      <c r="D221" s="67"/>
      <c r="E221" s="67"/>
      <c r="F221" s="67"/>
      <c r="G221" s="67"/>
      <c r="H221" s="67"/>
      <c r="I221" s="67"/>
      <c r="J221" s="67"/>
      <c r="K221" s="67"/>
      <c r="L221" s="67"/>
      <c r="M221" s="67"/>
      <c r="N221" s="67"/>
      <c r="O221" s="67"/>
      <c r="P221" s="67"/>
      <c r="Q221" s="67"/>
      <c r="R221" s="67"/>
      <c r="S221" s="67"/>
      <c r="T221" s="67"/>
      <c r="U221" s="67"/>
      <c r="V221" s="67"/>
      <c r="W221" s="67"/>
      <c r="X221" s="67"/>
      <c r="Y221" s="67"/>
      <c r="Z221" s="67"/>
      <c r="AA221" s="67"/>
      <c r="AB221" s="67"/>
      <c r="AC221" s="67"/>
      <c r="AD221" s="67"/>
      <c r="AE221" s="67"/>
      <c r="AF221" s="67"/>
      <c r="AG221" s="67"/>
      <c r="AH221" s="67"/>
      <c r="AI221" s="67"/>
      <c r="AJ221" s="67"/>
      <c r="AK221" s="67"/>
    </row>
    <row r="222" spans="2:37" ht="11.25">
      <c r="B222" s="63" t="s">
        <v>218</v>
      </c>
      <c r="C222" s="67"/>
      <c r="D222" s="67"/>
      <c r="E222" s="67"/>
      <c r="F222" s="67"/>
      <c r="G222" s="67"/>
      <c r="H222" s="67"/>
      <c r="I222" s="67"/>
      <c r="J222" s="67"/>
      <c r="K222" s="67"/>
      <c r="L222" s="67"/>
      <c r="M222" s="67"/>
      <c r="N222" s="67"/>
      <c r="O222" s="67"/>
      <c r="P222" s="67"/>
      <c r="Q222" s="67"/>
      <c r="R222" s="67"/>
      <c r="S222" s="67"/>
      <c r="T222" s="67"/>
      <c r="U222" s="67"/>
      <c r="V222" s="67"/>
      <c r="W222" s="67"/>
      <c r="X222" s="67"/>
      <c r="Y222" s="67"/>
      <c r="Z222" s="67"/>
      <c r="AA222" s="67"/>
      <c r="AB222" s="67"/>
      <c r="AC222" s="67"/>
      <c r="AD222" s="67"/>
      <c r="AE222" s="67"/>
      <c r="AF222" s="67"/>
      <c r="AG222" s="67"/>
      <c r="AH222" s="67"/>
      <c r="AI222" s="67"/>
      <c r="AJ222" s="67"/>
      <c r="AK222" s="67"/>
    </row>
    <row r="223" spans="2:37" ht="11.25">
      <c r="B223" s="63" t="s">
        <v>219</v>
      </c>
      <c r="C223" s="67"/>
      <c r="D223" s="67"/>
      <c r="E223" s="67"/>
      <c r="F223" s="67"/>
      <c r="G223" s="67"/>
      <c r="H223" s="67"/>
      <c r="I223" s="67"/>
      <c r="J223" s="67"/>
      <c r="K223" s="67"/>
      <c r="L223" s="67"/>
      <c r="M223" s="67"/>
      <c r="N223" s="67"/>
      <c r="O223" s="67"/>
      <c r="P223" s="67"/>
      <c r="Q223" s="67"/>
      <c r="R223" s="67"/>
      <c r="S223" s="67"/>
      <c r="T223" s="67"/>
      <c r="U223" s="67"/>
      <c r="V223" s="67"/>
      <c r="W223" s="67"/>
      <c r="X223" s="67"/>
      <c r="Y223" s="67"/>
      <c r="Z223" s="67"/>
      <c r="AA223" s="67"/>
      <c r="AB223" s="67"/>
      <c r="AC223" s="67"/>
      <c r="AD223" s="67"/>
      <c r="AE223" s="67"/>
      <c r="AF223" s="67"/>
      <c r="AG223" s="67"/>
      <c r="AH223" s="67"/>
      <c r="AI223" s="67"/>
      <c r="AJ223" s="67"/>
      <c r="AK223" s="67"/>
    </row>
    <row r="224" spans="2:37" ht="11.25">
      <c r="B224" s="63" t="s">
        <v>220</v>
      </c>
      <c r="C224" s="67"/>
      <c r="D224" s="67"/>
      <c r="E224" s="67"/>
      <c r="F224" s="67"/>
      <c r="G224" s="67"/>
      <c r="H224" s="67"/>
      <c r="I224" s="67"/>
      <c r="J224" s="67"/>
      <c r="K224" s="67"/>
      <c r="L224" s="67"/>
      <c r="M224" s="67"/>
      <c r="N224" s="67"/>
      <c r="O224" s="67"/>
      <c r="P224" s="67"/>
      <c r="Q224" s="67"/>
      <c r="R224" s="67"/>
      <c r="S224" s="67"/>
      <c r="T224" s="67"/>
      <c r="U224" s="67"/>
      <c r="V224" s="67"/>
      <c r="W224" s="67"/>
      <c r="X224" s="67"/>
      <c r="Y224" s="67"/>
      <c r="Z224" s="67"/>
      <c r="AA224" s="67"/>
      <c r="AB224" s="67"/>
      <c r="AC224" s="67"/>
      <c r="AD224" s="67"/>
      <c r="AE224" s="67"/>
      <c r="AF224" s="67"/>
      <c r="AG224" s="67"/>
      <c r="AH224" s="67"/>
      <c r="AI224" s="67"/>
      <c r="AJ224" s="67"/>
      <c r="AK224" s="67"/>
    </row>
    <row r="225" spans="2:37" s="152" customFormat="1" ht="11.25">
      <c r="B225" s="63" t="s">
        <v>289</v>
      </c>
      <c r="C225" s="67"/>
      <c r="D225" s="67"/>
      <c r="E225" s="67"/>
      <c r="F225" s="67"/>
      <c r="G225" s="67"/>
      <c r="H225" s="67"/>
      <c r="I225" s="67"/>
      <c r="J225" s="67"/>
      <c r="K225" s="67"/>
      <c r="L225" s="67"/>
      <c r="M225" s="67"/>
      <c r="N225" s="67"/>
      <c r="O225" s="67"/>
      <c r="P225" s="67"/>
      <c r="Q225" s="67"/>
      <c r="R225" s="67"/>
      <c r="S225" s="67"/>
      <c r="T225" s="67"/>
      <c r="U225" s="67"/>
      <c r="V225" s="67"/>
      <c r="W225" s="67"/>
      <c r="X225" s="67"/>
      <c r="Y225" s="67"/>
      <c r="Z225" s="67"/>
      <c r="AA225" s="67"/>
      <c r="AB225" s="67"/>
      <c r="AC225" s="67"/>
      <c r="AD225" s="67"/>
      <c r="AE225" s="67"/>
      <c r="AF225" s="67"/>
      <c r="AG225" s="67"/>
      <c r="AH225" s="67"/>
      <c r="AI225" s="67"/>
      <c r="AJ225" s="67"/>
      <c r="AK225" s="67"/>
    </row>
    <row r="226" spans="2:37" s="152" customFormat="1" ht="11.25">
      <c r="B226" s="63" t="s">
        <v>290</v>
      </c>
      <c r="C226" s="67"/>
      <c r="D226" s="67"/>
      <c r="E226" s="67"/>
      <c r="F226" s="67"/>
      <c r="G226" s="67"/>
      <c r="H226" s="67"/>
      <c r="I226" s="67"/>
      <c r="J226" s="67"/>
      <c r="K226" s="67"/>
      <c r="L226" s="67"/>
      <c r="M226" s="67"/>
      <c r="N226" s="67"/>
      <c r="O226" s="67"/>
      <c r="P226" s="67"/>
      <c r="Q226" s="67"/>
      <c r="R226" s="67"/>
      <c r="S226" s="67"/>
      <c r="T226" s="67"/>
      <c r="U226" s="67"/>
      <c r="V226" s="67"/>
      <c r="W226" s="67"/>
      <c r="X226" s="67"/>
      <c r="Y226" s="67"/>
      <c r="Z226" s="67"/>
      <c r="AA226" s="67"/>
      <c r="AB226" s="67"/>
      <c r="AC226" s="67"/>
      <c r="AD226" s="67"/>
      <c r="AE226" s="67"/>
      <c r="AF226" s="67"/>
      <c r="AG226" s="67"/>
      <c r="AH226" s="67"/>
      <c r="AI226" s="67"/>
      <c r="AJ226" s="67"/>
      <c r="AK226" s="67"/>
    </row>
    <row r="227" spans="2:37" s="152" customFormat="1" ht="11.25">
      <c r="B227" s="63" t="s">
        <v>291</v>
      </c>
      <c r="C227" s="67"/>
      <c r="D227" s="67"/>
      <c r="E227" s="67"/>
      <c r="F227" s="67"/>
      <c r="G227" s="67"/>
      <c r="H227" s="67"/>
      <c r="I227" s="67"/>
      <c r="J227" s="67"/>
      <c r="K227" s="67"/>
      <c r="L227" s="67"/>
      <c r="M227" s="67"/>
      <c r="N227" s="67"/>
      <c r="O227" s="67"/>
      <c r="P227" s="67"/>
      <c r="Q227" s="67"/>
      <c r="R227" s="67"/>
      <c r="S227" s="67"/>
      <c r="T227" s="67"/>
      <c r="U227" s="67"/>
      <c r="V227" s="67"/>
      <c r="W227" s="67"/>
      <c r="X227" s="67"/>
      <c r="Y227" s="67"/>
      <c r="Z227" s="67"/>
      <c r="AA227" s="67"/>
      <c r="AB227" s="67"/>
      <c r="AC227" s="67"/>
      <c r="AD227" s="67"/>
      <c r="AE227" s="67"/>
      <c r="AF227" s="67"/>
      <c r="AG227" s="67"/>
      <c r="AH227" s="67"/>
      <c r="AI227" s="67"/>
      <c r="AJ227" s="67"/>
      <c r="AK227" s="67"/>
    </row>
    <row r="228" spans="2:37" s="152" customFormat="1" ht="11.25">
      <c r="B228" s="63" t="s">
        <v>292</v>
      </c>
      <c r="C228" s="67"/>
      <c r="D228" s="67"/>
      <c r="E228" s="67"/>
      <c r="F228" s="67"/>
      <c r="G228" s="67"/>
      <c r="H228" s="67"/>
      <c r="I228" s="67"/>
      <c r="J228" s="67"/>
      <c r="K228" s="67"/>
      <c r="L228" s="67"/>
      <c r="M228" s="67"/>
      <c r="N228" s="67"/>
      <c r="O228" s="67"/>
      <c r="P228" s="67"/>
      <c r="Q228" s="67"/>
      <c r="R228" s="67"/>
      <c r="S228" s="67"/>
      <c r="T228" s="67"/>
      <c r="U228" s="67"/>
      <c r="V228" s="67"/>
      <c r="W228" s="67"/>
      <c r="X228" s="67"/>
      <c r="Y228" s="67"/>
      <c r="Z228" s="67"/>
      <c r="AA228" s="67"/>
      <c r="AB228" s="67"/>
      <c r="AC228" s="67"/>
      <c r="AD228" s="67"/>
      <c r="AE228" s="67"/>
      <c r="AF228" s="67"/>
      <c r="AG228" s="67"/>
      <c r="AH228" s="67"/>
      <c r="AI228" s="67"/>
      <c r="AJ228" s="67"/>
      <c r="AK228" s="67"/>
    </row>
    <row r="229" spans="2:37" ht="15">
      <c r="B229" s="50"/>
      <c r="C229" s="50"/>
      <c r="D229" s="49"/>
      <c r="E229" s="49"/>
      <c r="F229" s="49"/>
      <c r="G229" s="49"/>
      <c r="H229" s="49"/>
      <c r="I229" s="49"/>
      <c r="J229" s="49"/>
      <c r="K229" s="49"/>
      <c r="L229" s="49"/>
      <c r="M229" s="49"/>
      <c r="N229" s="48"/>
      <c r="O229" s="48"/>
      <c r="P229" s="48"/>
      <c r="Q229" s="48"/>
      <c r="R229" s="48"/>
      <c r="S229" s="48"/>
      <c r="T229" s="48"/>
      <c r="U229" s="48"/>
      <c r="V229" s="48"/>
      <c r="W229" s="48"/>
      <c r="X229" s="48"/>
      <c r="Y229" s="48"/>
      <c r="Z229" s="48"/>
      <c r="AA229" s="48"/>
      <c r="AB229" s="44"/>
      <c r="AC229" s="44"/>
      <c r="AD229" s="44"/>
      <c r="AE229" s="44"/>
      <c r="AF229" s="44"/>
      <c r="AG229" s="44"/>
      <c r="AH229" s="44"/>
      <c r="AI229" s="44"/>
    </row>
    <row r="230" spans="2:37" ht="33.75" customHeight="1">
      <c r="B230" s="46" t="s">
        <v>222</v>
      </c>
      <c r="C230" s="309" t="s">
        <v>207</v>
      </c>
      <c r="D230" s="64" t="s">
        <v>68</v>
      </c>
      <c r="E230" s="65"/>
      <c r="F230" s="65"/>
      <c r="G230" s="65"/>
      <c r="H230" s="65"/>
      <c r="I230" s="65"/>
      <c r="J230" s="65"/>
      <c r="K230" s="65"/>
      <c r="L230" s="65"/>
      <c r="M230" s="65"/>
      <c r="N230" s="65"/>
      <c r="O230" s="65"/>
      <c r="P230" s="65"/>
      <c r="Q230" s="65"/>
      <c r="R230" s="65"/>
      <c r="S230" s="65"/>
      <c r="T230" s="65"/>
      <c r="U230" s="65"/>
      <c r="V230" s="65"/>
      <c r="W230" s="65"/>
      <c r="X230" s="65"/>
      <c r="Y230" s="65"/>
      <c r="Z230" s="65"/>
      <c r="AA230" s="65"/>
      <c r="AB230" s="65"/>
      <c r="AC230" s="65"/>
      <c r="AD230" s="65"/>
      <c r="AE230" s="65"/>
      <c r="AF230" s="65"/>
      <c r="AG230" s="65"/>
      <c r="AH230" s="65"/>
      <c r="AI230" s="65"/>
      <c r="AJ230" s="65"/>
      <c r="AK230" s="65"/>
    </row>
    <row r="231" spans="2:37" ht="13.5" customHeight="1">
      <c r="B231" s="46" t="s">
        <v>48</v>
      </c>
      <c r="C231" s="310"/>
      <c r="D231" s="91" t="s">
        <v>116</v>
      </c>
      <c r="E231" s="91" t="s">
        <v>117</v>
      </c>
      <c r="F231" s="91" t="s">
        <v>118</v>
      </c>
      <c r="G231" s="91" t="s">
        <v>119</v>
      </c>
      <c r="H231" s="91" t="s">
        <v>120</v>
      </c>
      <c r="I231" s="91" t="s">
        <v>121</v>
      </c>
      <c r="J231" s="91" t="s">
        <v>122</v>
      </c>
      <c r="K231" s="91" t="s">
        <v>123</v>
      </c>
      <c r="L231" s="91" t="s">
        <v>124</v>
      </c>
      <c r="M231" s="91" t="s">
        <v>125</v>
      </c>
      <c r="N231" s="91" t="s">
        <v>126</v>
      </c>
      <c r="O231" s="91" t="s">
        <v>127</v>
      </c>
      <c r="P231" s="91" t="s">
        <v>128</v>
      </c>
      <c r="Q231" s="91" t="s">
        <v>129</v>
      </c>
      <c r="R231" s="91" t="s">
        <v>130</v>
      </c>
      <c r="S231" s="91" t="s">
        <v>131</v>
      </c>
      <c r="T231" s="91" t="s">
        <v>132</v>
      </c>
      <c r="U231" s="91" t="s">
        <v>133</v>
      </c>
      <c r="V231" s="91" t="s">
        <v>134</v>
      </c>
      <c r="W231" s="91" t="s">
        <v>135</v>
      </c>
      <c r="X231" s="91" t="s">
        <v>136</v>
      </c>
      <c r="Y231" s="91" t="s">
        <v>137</v>
      </c>
      <c r="Z231" s="91" t="s">
        <v>138</v>
      </c>
      <c r="AA231" s="91" t="s">
        <v>139</v>
      </c>
      <c r="AB231" s="91" t="s">
        <v>140</v>
      </c>
      <c r="AC231" s="91" t="s">
        <v>141</v>
      </c>
      <c r="AD231" s="91" t="s">
        <v>142</v>
      </c>
      <c r="AE231" s="91" t="s">
        <v>143</v>
      </c>
      <c r="AF231" s="91" t="s">
        <v>144</v>
      </c>
      <c r="AG231" s="91" t="s">
        <v>145</v>
      </c>
      <c r="AH231" s="91" t="s">
        <v>146</v>
      </c>
      <c r="AI231" s="91" t="s">
        <v>147</v>
      </c>
      <c r="AJ231" s="91" t="s">
        <v>148</v>
      </c>
      <c r="AK231" s="92" t="s">
        <v>183</v>
      </c>
    </row>
    <row r="232" spans="2:37" ht="11.25">
      <c r="B232" s="45" t="s">
        <v>194</v>
      </c>
      <c r="C232" s="51"/>
      <c r="D232" s="51"/>
      <c r="E232" s="51"/>
      <c r="F232" s="51"/>
      <c r="G232" s="51"/>
      <c r="H232" s="51"/>
      <c r="I232" s="51"/>
      <c r="J232" s="51"/>
      <c r="K232" s="51"/>
      <c r="L232" s="51"/>
      <c r="M232" s="51"/>
      <c r="N232" s="51"/>
      <c r="O232" s="51"/>
      <c r="P232" s="51"/>
      <c r="Q232" s="51"/>
      <c r="R232" s="51"/>
      <c r="S232" s="51"/>
      <c r="T232" s="51"/>
      <c r="U232" s="51"/>
      <c r="V232" s="51"/>
      <c r="W232" s="51"/>
      <c r="X232" s="51"/>
      <c r="Y232" s="51"/>
      <c r="Z232" s="51"/>
      <c r="AA232" s="51"/>
      <c r="AB232" s="51"/>
      <c r="AC232" s="51"/>
      <c r="AD232" s="51"/>
      <c r="AE232" s="51"/>
      <c r="AF232" s="51"/>
      <c r="AG232" s="51"/>
      <c r="AH232" s="51"/>
      <c r="AI232" s="51"/>
      <c r="AJ232" s="90"/>
      <c r="AK232" s="90"/>
    </row>
    <row r="233" spans="2:37" ht="11.25">
      <c r="B233" s="45">
        <v>2005</v>
      </c>
      <c r="C233" s="51"/>
      <c r="D233" s="51"/>
      <c r="E233" s="51"/>
      <c r="F233" s="51"/>
      <c r="G233" s="51"/>
      <c r="H233" s="51"/>
      <c r="I233" s="51"/>
      <c r="J233" s="51"/>
      <c r="K233" s="51"/>
      <c r="L233" s="51"/>
      <c r="M233" s="51"/>
      <c r="N233" s="51"/>
      <c r="O233" s="51"/>
      <c r="P233" s="51"/>
      <c r="Q233" s="51"/>
      <c r="R233" s="51"/>
      <c r="S233" s="51"/>
      <c r="T233" s="51"/>
      <c r="U233" s="51"/>
      <c r="V233" s="51"/>
      <c r="W233" s="51"/>
      <c r="X233" s="51"/>
      <c r="Y233" s="51"/>
      <c r="Z233" s="51"/>
      <c r="AA233" s="51"/>
      <c r="AB233" s="51"/>
      <c r="AC233" s="51"/>
      <c r="AD233" s="51"/>
      <c r="AE233" s="51"/>
      <c r="AF233" s="51"/>
      <c r="AG233" s="51"/>
      <c r="AH233" s="51"/>
      <c r="AI233" s="51"/>
      <c r="AJ233" s="90"/>
      <c r="AK233" s="90"/>
    </row>
    <row r="234" spans="2:37" ht="11.25">
      <c r="B234" s="45">
        <v>2006</v>
      </c>
      <c r="C234" s="51"/>
      <c r="D234" s="51"/>
      <c r="E234" s="51"/>
      <c r="F234" s="51"/>
      <c r="G234" s="51"/>
      <c r="H234" s="51"/>
      <c r="I234" s="51"/>
      <c r="J234" s="51"/>
      <c r="K234" s="51"/>
      <c r="L234" s="51"/>
      <c r="M234" s="51"/>
      <c r="N234" s="51"/>
      <c r="O234" s="51"/>
      <c r="P234" s="51"/>
      <c r="Q234" s="51"/>
      <c r="R234" s="51"/>
      <c r="S234" s="51"/>
      <c r="T234" s="51"/>
      <c r="U234" s="51"/>
      <c r="V234" s="51"/>
      <c r="W234" s="51"/>
      <c r="X234" s="51"/>
      <c r="Y234" s="51"/>
      <c r="Z234" s="51"/>
      <c r="AA234" s="51"/>
      <c r="AB234" s="51"/>
      <c r="AC234" s="51"/>
      <c r="AD234" s="51"/>
      <c r="AE234" s="51"/>
      <c r="AF234" s="51"/>
      <c r="AG234" s="51"/>
      <c r="AH234" s="51"/>
      <c r="AI234" s="51"/>
      <c r="AJ234" s="90"/>
      <c r="AK234" s="90"/>
    </row>
    <row r="235" spans="2:37" ht="11.25">
      <c r="B235" s="45">
        <v>2007</v>
      </c>
      <c r="C235" s="51"/>
      <c r="D235" s="51"/>
      <c r="E235" s="51"/>
      <c r="F235" s="51"/>
      <c r="G235" s="51"/>
      <c r="H235" s="51"/>
      <c r="I235" s="51"/>
      <c r="J235" s="51"/>
      <c r="K235" s="51"/>
      <c r="L235" s="51"/>
      <c r="M235" s="51"/>
      <c r="N235" s="51"/>
      <c r="O235" s="51"/>
      <c r="P235" s="51"/>
      <c r="Q235" s="51"/>
      <c r="R235" s="51"/>
      <c r="S235" s="51"/>
      <c r="T235" s="51"/>
      <c r="U235" s="51"/>
      <c r="V235" s="51"/>
      <c r="W235" s="51"/>
      <c r="X235" s="51"/>
      <c r="Y235" s="51"/>
      <c r="Z235" s="51"/>
      <c r="AA235" s="51"/>
      <c r="AB235" s="51"/>
      <c r="AC235" s="51"/>
      <c r="AD235" s="51"/>
      <c r="AE235" s="51"/>
      <c r="AF235" s="51"/>
      <c r="AG235" s="51"/>
      <c r="AH235" s="51"/>
      <c r="AI235" s="51"/>
      <c r="AJ235" s="90"/>
      <c r="AK235" s="90"/>
    </row>
    <row r="236" spans="2:37" ht="11.25">
      <c r="B236" s="45">
        <v>2008</v>
      </c>
      <c r="C236" s="51"/>
      <c r="D236" s="51"/>
      <c r="E236" s="51"/>
      <c r="F236" s="51"/>
      <c r="G236" s="51"/>
      <c r="H236" s="51"/>
      <c r="I236" s="51"/>
      <c r="J236" s="51"/>
      <c r="K236" s="51"/>
      <c r="L236" s="51"/>
      <c r="M236" s="51"/>
      <c r="N236" s="51"/>
      <c r="O236" s="51"/>
      <c r="P236" s="51"/>
      <c r="Q236" s="51"/>
      <c r="R236" s="51"/>
      <c r="S236" s="51"/>
      <c r="T236" s="51"/>
      <c r="U236" s="51"/>
      <c r="V236" s="51"/>
      <c r="W236" s="51"/>
      <c r="X236" s="51"/>
      <c r="Y236" s="51"/>
      <c r="Z236" s="51"/>
      <c r="AA236" s="51"/>
      <c r="AB236" s="51"/>
      <c r="AC236" s="51"/>
      <c r="AD236" s="51"/>
      <c r="AE236" s="51"/>
      <c r="AF236" s="51"/>
      <c r="AG236" s="51"/>
      <c r="AH236" s="51"/>
      <c r="AI236" s="51"/>
      <c r="AJ236" s="90"/>
      <c r="AK236" s="90"/>
    </row>
    <row r="237" spans="2:37" ht="11.25">
      <c r="B237" s="45">
        <v>2009</v>
      </c>
      <c r="C237" s="51"/>
      <c r="D237" s="51"/>
      <c r="E237" s="51"/>
      <c r="F237" s="51"/>
      <c r="G237" s="51"/>
      <c r="H237" s="51"/>
      <c r="I237" s="51"/>
      <c r="J237" s="51"/>
      <c r="K237" s="51"/>
      <c r="L237" s="51"/>
      <c r="M237" s="51"/>
      <c r="N237" s="51"/>
      <c r="O237" s="51"/>
      <c r="P237" s="51"/>
      <c r="Q237" s="51"/>
      <c r="R237" s="51"/>
      <c r="S237" s="51"/>
      <c r="T237" s="51"/>
      <c r="U237" s="51"/>
      <c r="V237" s="51"/>
      <c r="W237" s="51"/>
      <c r="X237" s="51"/>
      <c r="Y237" s="51"/>
      <c r="Z237" s="51"/>
      <c r="AA237" s="51"/>
      <c r="AB237" s="51"/>
      <c r="AC237" s="51"/>
      <c r="AD237" s="51"/>
      <c r="AE237" s="51"/>
      <c r="AF237" s="51"/>
      <c r="AG237" s="51"/>
      <c r="AH237" s="51"/>
      <c r="AI237" s="51"/>
      <c r="AJ237" s="90"/>
      <c r="AK237" s="90"/>
    </row>
    <row r="238" spans="2:37" ht="11.25">
      <c r="B238" s="45">
        <v>2010</v>
      </c>
      <c r="C238" s="51"/>
      <c r="D238" s="51"/>
      <c r="E238" s="51"/>
      <c r="F238" s="51"/>
      <c r="G238" s="51"/>
      <c r="H238" s="51"/>
      <c r="I238" s="51"/>
      <c r="J238" s="51"/>
      <c r="K238" s="51"/>
      <c r="L238" s="51"/>
      <c r="M238" s="51"/>
      <c r="N238" s="51"/>
      <c r="O238" s="51"/>
      <c r="P238" s="51"/>
      <c r="Q238" s="51"/>
      <c r="R238" s="51"/>
      <c r="S238" s="51"/>
      <c r="T238" s="51"/>
      <c r="U238" s="51"/>
      <c r="V238" s="51"/>
      <c r="W238" s="51"/>
      <c r="X238" s="51"/>
      <c r="Y238" s="51"/>
      <c r="Z238" s="51"/>
      <c r="AA238" s="51"/>
      <c r="AB238" s="51"/>
      <c r="AC238" s="51"/>
      <c r="AD238" s="51"/>
      <c r="AE238" s="51"/>
      <c r="AF238" s="51"/>
      <c r="AG238" s="51"/>
      <c r="AH238" s="51"/>
      <c r="AI238" s="51"/>
      <c r="AJ238" s="90"/>
      <c r="AK238" s="90"/>
    </row>
    <row r="239" spans="2:37" ht="11.25">
      <c r="B239" s="45">
        <v>2011</v>
      </c>
      <c r="C239" s="51"/>
      <c r="D239" s="51"/>
      <c r="E239" s="51"/>
      <c r="F239" s="51"/>
      <c r="G239" s="51"/>
      <c r="H239" s="51"/>
      <c r="I239" s="51"/>
      <c r="J239" s="51"/>
      <c r="K239" s="51"/>
      <c r="L239" s="51"/>
      <c r="M239" s="51"/>
      <c r="N239" s="51"/>
      <c r="O239" s="51"/>
      <c r="P239" s="51"/>
      <c r="Q239" s="51"/>
      <c r="R239" s="51"/>
      <c r="S239" s="51"/>
      <c r="T239" s="51"/>
      <c r="U239" s="51"/>
      <c r="V239" s="51"/>
      <c r="W239" s="51"/>
      <c r="X239" s="51"/>
      <c r="Y239" s="51"/>
      <c r="Z239" s="51"/>
      <c r="AA239" s="51"/>
      <c r="AB239" s="51"/>
      <c r="AC239" s="51"/>
      <c r="AD239" s="51"/>
      <c r="AE239" s="51"/>
      <c r="AF239" s="51"/>
      <c r="AG239" s="51"/>
      <c r="AH239" s="51"/>
      <c r="AI239" s="51"/>
      <c r="AJ239" s="90"/>
      <c r="AK239" s="90"/>
    </row>
    <row r="240" spans="2:37" ht="11.25">
      <c r="B240" s="45">
        <v>2012</v>
      </c>
      <c r="C240" s="51"/>
      <c r="D240" s="51"/>
      <c r="E240" s="51"/>
      <c r="F240" s="51"/>
      <c r="G240" s="51"/>
      <c r="H240" s="51"/>
      <c r="I240" s="51"/>
      <c r="J240" s="51"/>
      <c r="K240" s="51"/>
      <c r="L240" s="51"/>
      <c r="M240" s="51"/>
      <c r="N240" s="51"/>
      <c r="O240" s="51"/>
      <c r="P240" s="51"/>
      <c r="Q240" s="51"/>
      <c r="R240" s="51"/>
      <c r="S240" s="51"/>
      <c r="T240" s="51"/>
      <c r="U240" s="51"/>
      <c r="V240" s="51"/>
      <c r="W240" s="51"/>
      <c r="X240" s="51"/>
      <c r="Y240" s="51"/>
      <c r="Z240" s="51"/>
      <c r="AA240" s="51"/>
      <c r="AB240" s="51"/>
      <c r="AC240" s="51"/>
      <c r="AD240" s="51"/>
      <c r="AE240" s="51"/>
      <c r="AF240" s="51"/>
      <c r="AG240" s="51"/>
      <c r="AH240" s="51"/>
      <c r="AI240" s="51"/>
      <c r="AJ240" s="90"/>
      <c r="AK240" s="90"/>
    </row>
    <row r="241" spans="2:37" ht="11.25">
      <c r="B241" s="45" t="s">
        <v>195</v>
      </c>
      <c r="C241" s="51"/>
      <c r="D241" s="51"/>
      <c r="E241" s="51"/>
      <c r="F241" s="51"/>
      <c r="G241" s="51"/>
      <c r="H241" s="51"/>
      <c r="I241" s="51"/>
      <c r="J241" s="51"/>
      <c r="K241" s="51"/>
      <c r="L241" s="51"/>
      <c r="M241" s="51"/>
      <c r="N241" s="51"/>
      <c r="O241" s="51"/>
      <c r="P241" s="51"/>
      <c r="Q241" s="51"/>
      <c r="R241" s="51"/>
      <c r="S241" s="51"/>
      <c r="T241" s="51"/>
      <c r="U241" s="51"/>
      <c r="V241" s="51"/>
      <c r="W241" s="51"/>
      <c r="X241" s="51"/>
      <c r="Y241" s="51"/>
      <c r="Z241" s="51"/>
      <c r="AA241" s="51"/>
      <c r="AB241" s="51"/>
      <c r="AC241" s="51"/>
      <c r="AD241" s="51"/>
      <c r="AE241" s="51"/>
      <c r="AF241" s="51"/>
      <c r="AG241" s="51"/>
      <c r="AH241" s="51"/>
      <c r="AI241" s="51"/>
      <c r="AJ241" s="90"/>
      <c r="AK241" s="90"/>
    </row>
    <row r="242" spans="2:37" ht="11.25">
      <c r="B242" s="45" t="s">
        <v>196</v>
      </c>
      <c r="C242" s="52"/>
      <c r="D242" s="52"/>
      <c r="E242" s="52"/>
      <c r="F242" s="52"/>
      <c r="G242" s="52"/>
      <c r="H242" s="52"/>
      <c r="I242" s="52"/>
      <c r="J242" s="52"/>
      <c r="K242" s="52"/>
      <c r="L242" s="52"/>
      <c r="M242" s="52"/>
      <c r="N242" s="52"/>
      <c r="O242" s="52"/>
      <c r="P242" s="52"/>
      <c r="Q242" s="52"/>
      <c r="R242" s="52"/>
      <c r="S242" s="52"/>
      <c r="T242" s="52"/>
      <c r="U242" s="52"/>
      <c r="V242" s="52"/>
      <c r="W242" s="52"/>
      <c r="X242" s="52"/>
      <c r="Y242" s="52"/>
      <c r="Z242" s="52"/>
      <c r="AA242" s="52"/>
      <c r="AB242" s="52"/>
      <c r="AC242" s="52"/>
      <c r="AD242" s="52"/>
      <c r="AE242" s="52"/>
      <c r="AF242" s="52"/>
      <c r="AG242" s="52"/>
      <c r="AH242" s="52"/>
      <c r="AI242" s="52"/>
      <c r="AJ242" s="90"/>
      <c r="AK242" s="90"/>
    </row>
    <row r="243" spans="2:37" ht="11.25">
      <c r="B243" s="45" t="s">
        <v>166</v>
      </c>
      <c r="C243" s="52"/>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90"/>
      <c r="AK243" s="90"/>
    </row>
    <row r="244" spans="2:37" ht="11.25">
      <c r="B244" s="45" t="s">
        <v>167</v>
      </c>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90"/>
      <c r="AK244" s="90"/>
    </row>
    <row r="245" spans="2:37" ht="11.25">
      <c r="B245" s="63" t="s">
        <v>168</v>
      </c>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90"/>
      <c r="AK245" s="90"/>
    </row>
    <row r="246" spans="2:37" ht="11.25">
      <c r="B246" s="63" t="s">
        <v>169</v>
      </c>
      <c r="C246" s="52"/>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90"/>
      <c r="AK246" s="90"/>
    </row>
    <row r="247" spans="2:37" ht="11.25">
      <c r="B247" s="63" t="s">
        <v>197</v>
      </c>
      <c r="C247" s="67"/>
      <c r="D247" s="67"/>
      <c r="E247" s="67"/>
      <c r="F247" s="67"/>
      <c r="G247" s="67"/>
      <c r="H247" s="67"/>
      <c r="I247" s="67"/>
      <c r="J247" s="67"/>
      <c r="K247" s="67"/>
      <c r="L247" s="67"/>
      <c r="M247" s="67"/>
      <c r="N247" s="67"/>
      <c r="O247" s="67"/>
      <c r="P247" s="67"/>
      <c r="Q247" s="67"/>
      <c r="R247" s="67"/>
      <c r="S247" s="67"/>
      <c r="T247" s="67"/>
      <c r="U247" s="67"/>
      <c r="V247" s="67"/>
      <c r="W247" s="67"/>
      <c r="X247" s="67"/>
      <c r="Y247" s="67"/>
      <c r="Z247" s="67"/>
      <c r="AA247" s="67"/>
      <c r="AB247" s="67"/>
      <c r="AC247" s="67"/>
      <c r="AD247" s="67"/>
      <c r="AE247" s="67"/>
      <c r="AF247" s="67"/>
      <c r="AG247" s="67"/>
      <c r="AH247" s="67"/>
      <c r="AI247" s="67"/>
      <c r="AJ247" s="67"/>
      <c r="AK247" s="67"/>
    </row>
    <row r="248" spans="2:37" ht="11.25">
      <c r="B248" s="63" t="s">
        <v>198</v>
      </c>
      <c r="C248" s="67"/>
      <c r="D248" s="67"/>
      <c r="E248" s="67"/>
      <c r="F248" s="67"/>
      <c r="G248" s="67"/>
      <c r="H248" s="67"/>
      <c r="I248" s="67"/>
      <c r="J248" s="67"/>
      <c r="K248" s="67"/>
      <c r="L248" s="67"/>
      <c r="M248" s="67"/>
      <c r="N248" s="67"/>
      <c r="O248" s="67"/>
      <c r="P248" s="67"/>
      <c r="Q248" s="67"/>
      <c r="R248" s="67"/>
      <c r="S248" s="67"/>
      <c r="T248" s="67"/>
      <c r="U248" s="67"/>
      <c r="V248" s="67"/>
      <c r="W248" s="67"/>
      <c r="X248" s="67"/>
      <c r="Y248" s="67"/>
      <c r="Z248" s="67"/>
      <c r="AA248" s="67"/>
      <c r="AB248" s="67"/>
      <c r="AC248" s="67"/>
      <c r="AD248" s="67"/>
      <c r="AE248" s="67"/>
      <c r="AF248" s="67"/>
      <c r="AG248" s="67"/>
      <c r="AH248" s="67"/>
      <c r="AI248" s="67"/>
      <c r="AJ248" s="67"/>
      <c r="AK248" s="67"/>
    </row>
    <row r="249" spans="2:37" ht="11.25">
      <c r="B249" s="63" t="s">
        <v>199</v>
      </c>
      <c r="C249" s="67"/>
      <c r="D249" s="67"/>
      <c r="E249" s="67"/>
      <c r="F249" s="67"/>
      <c r="G249" s="67"/>
      <c r="H249" s="67"/>
      <c r="I249" s="67"/>
      <c r="J249" s="67"/>
      <c r="K249" s="67"/>
      <c r="L249" s="67"/>
      <c r="M249" s="67"/>
      <c r="N249" s="67"/>
      <c r="O249" s="67"/>
      <c r="P249" s="67"/>
      <c r="Q249" s="67"/>
      <c r="R249" s="67"/>
      <c r="S249" s="67"/>
      <c r="T249" s="67"/>
      <c r="U249" s="67"/>
      <c r="V249" s="67"/>
      <c r="W249" s="67"/>
      <c r="X249" s="67"/>
      <c r="Y249" s="67"/>
      <c r="Z249" s="67"/>
      <c r="AA249" s="67"/>
      <c r="AB249" s="67"/>
      <c r="AC249" s="67"/>
      <c r="AD249" s="67"/>
      <c r="AE249" s="67"/>
      <c r="AF249" s="67"/>
      <c r="AG249" s="67"/>
      <c r="AH249" s="67"/>
      <c r="AI249" s="67"/>
      <c r="AJ249" s="67"/>
      <c r="AK249" s="67"/>
    </row>
    <row r="250" spans="2:37" ht="11.25">
      <c r="B250" s="63" t="s">
        <v>200</v>
      </c>
      <c r="C250" s="67"/>
      <c r="D250" s="67"/>
      <c r="E250" s="67"/>
      <c r="F250" s="67"/>
      <c r="G250" s="67"/>
      <c r="H250" s="67"/>
      <c r="I250" s="67"/>
      <c r="J250" s="67"/>
      <c r="K250" s="67"/>
      <c r="L250" s="67"/>
      <c r="M250" s="67"/>
      <c r="N250" s="67"/>
      <c r="O250" s="67"/>
      <c r="P250" s="67"/>
      <c r="Q250" s="67"/>
      <c r="R250" s="67"/>
      <c r="S250" s="67"/>
      <c r="T250" s="67"/>
      <c r="U250" s="67"/>
      <c r="V250" s="67"/>
      <c r="W250" s="67"/>
      <c r="X250" s="67"/>
      <c r="Y250" s="67"/>
      <c r="Z250" s="67"/>
      <c r="AA250" s="67"/>
      <c r="AB250" s="67"/>
      <c r="AC250" s="67"/>
      <c r="AD250" s="67"/>
      <c r="AE250" s="67"/>
      <c r="AF250" s="67"/>
      <c r="AG250" s="67"/>
      <c r="AH250" s="67"/>
      <c r="AI250" s="67"/>
      <c r="AJ250" s="67"/>
      <c r="AK250" s="67"/>
    </row>
    <row r="251" spans="2:37" ht="11.25">
      <c r="B251" s="63" t="s">
        <v>217</v>
      </c>
      <c r="C251" s="67"/>
      <c r="D251" s="67"/>
      <c r="E251" s="67"/>
      <c r="F251" s="67"/>
      <c r="G251" s="67"/>
      <c r="H251" s="67"/>
      <c r="I251" s="67"/>
      <c r="J251" s="67"/>
      <c r="K251" s="67"/>
      <c r="L251" s="67"/>
      <c r="M251" s="67"/>
      <c r="N251" s="67"/>
      <c r="O251" s="67"/>
      <c r="P251" s="67"/>
      <c r="Q251" s="67"/>
      <c r="R251" s="67"/>
      <c r="S251" s="67"/>
      <c r="T251" s="67"/>
      <c r="U251" s="67"/>
      <c r="V251" s="67"/>
      <c r="W251" s="67"/>
      <c r="X251" s="67"/>
      <c r="Y251" s="67"/>
      <c r="Z251" s="67"/>
      <c r="AA251" s="67"/>
      <c r="AB251" s="67"/>
      <c r="AC251" s="67"/>
      <c r="AD251" s="67"/>
      <c r="AE251" s="67"/>
      <c r="AF251" s="67"/>
      <c r="AG251" s="67"/>
      <c r="AH251" s="67"/>
      <c r="AI251" s="67"/>
      <c r="AJ251" s="67"/>
      <c r="AK251" s="67"/>
    </row>
    <row r="252" spans="2:37" ht="11.25">
      <c r="B252" s="63" t="s">
        <v>218</v>
      </c>
      <c r="C252" s="67"/>
      <c r="D252" s="67"/>
      <c r="E252" s="67"/>
      <c r="F252" s="67"/>
      <c r="G252" s="67"/>
      <c r="H252" s="67"/>
      <c r="I252" s="67"/>
      <c r="J252" s="67"/>
      <c r="K252" s="67"/>
      <c r="L252" s="67"/>
      <c r="M252" s="67"/>
      <c r="N252" s="67"/>
      <c r="O252" s="67"/>
      <c r="P252" s="67"/>
      <c r="Q252" s="67"/>
      <c r="R252" s="67"/>
      <c r="S252" s="67"/>
      <c r="T252" s="67"/>
      <c r="U252" s="67"/>
      <c r="V252" s="67"/>
      <c r="W252" s="67"/>
      <c r="X252" s="67"/>
      <c r="Y252" s="67"/>
      <c r="Z252" s="67"/>
      <c r="AA252" s="67"/>
      <c r="AB252" s="67"/>
      <c r="AC252" s="67"/>
      <c r="AD252" s="67"/>
      <c r="AE252" s="67"/>
      <c r="AF252" s="67"/>
      <c r="AG252" s="67"/>
      <c r="AH252" s="67"/>
      <c r="AI252" s="67"/>
      <c r="AJ252" s="67"/>
      <c r="AK252" s="67"/>
    </row>
    <row r="253" spans="2:37" ht="11.25">
      <c r="B253" s="63" t="s">
        <v>219</v>
      </c>
      <c r="C253" s="67"/>
      <c r="D253" s="67"/>
      <c r="E253" s="67"/>
      <c r="F253" s="67"/>
      <c r="G253" s="67"/>
      <c r="H253" s="67"/>
      <c r="I253" s="67"/>
      <c r="J253" s="67"/>
      <c r="K253" s="67"/>
      <c r="L253" s="67"/>
      <c r="M253" s="67"/>
      <c r="N253" s="67"/>
      <c r="O253" s="67"/>
      <c r="P253" s="67"/>
      <c r="Q253" s="67"/>
      <c r="R253" s="67"/>
      <c r="S253" s="67"/>
      <c r="T253" s="67"/>
      <c r="U253" s="67"/>
      <c r="V253" s="67"/>
      <c r="W253" s="67"/>
      <c r="X253" s="67"/>
      <c r="Y253" s="67"/>
      <c r="Z253" s="67"/>
      <c r="AA253" s="67"/>
      <c r="AB253" s="67"/>
      <c r="AC253" s="67"/>
      <c r="AD253" s="67"/>
      <c r="AE253" s="67"/>
      <c r="AF253" s="67"/>
      <c r="AG253" s="67"/>
      <c r="AH253" s="67"/>
      <c r="AI253" s="67"/>
      <c r="AJ253" s="67"/>
      <c r="AK253" s="67"/>
    </row>
    <row r="254" spans="2:37" ht="11.25">
      <c r="B254" s="63" t="s">
        <v>220</v>
      </c>
      <c r="C254" s="67"/>
      <c r="D254" s="67"/>
      <c r="E254" s="67"/>
      <c r="F254" s="67"/>
      <c r="G254" s="67"/>
      <c r="H254" s="67"/>
      <c r="I254" s="67"/>
      <c r="J254" s="67"/>
      <c r="K254" s="67"/>
      <c r="L254" s="67"/>
      <c r="M254" s="67"/>
      <c r="N254" s="67"/>
      <c r="O254" s="67"/>
      <c r="P254" s="67"/>
      <c r="Q254" s="67"/>
      <c r="R254" s="67"/>
      <c r="S254" s="67"/>
      <c r="T254" s="67"/>
      <c r="U254" s="67"/>
      <c r="V254" s="67"/>
      <c r="W254" s="67"/>
      <c r="X254" s="67"/>
      <c r="Y254" s="67"/>
      <c r="Z254" s="67"/>
      <c r="AA254" s="67"/>
      <c r="AB254" s="67"/>
      <c r="AC254" s="67"/>
      <c r="AD254" s="67"/>
      <c r="AE254" s="67"/>
      <c r="AF254" s="67"/>
      <c r="AG254" s="67"/>
      <c r="AH254" s="67"/>
      <c r="AI254" s="67"/>
      <c r="AJ254" s="67"/>
      <c r="AK254" s="67"/>
    </row>
    <row r="255" spans="2:37" s="152" customFormat="1" ht="11.25">
      <c r="B255" s="63" t="s">
        <v>289</v>
      </c>
      <c r="C255" s="67"/>
      <c r="D255" s="67"/>
      <c r="E255" s="67"/>
      <c r="F255" s="67"/>
      <c r="G255" s="67"/>
      <c r="H255" s="67"/>
      <c r="I255" s="67"/>
      <c r="J255" s="67"/>
      <c r="K255" s="67"/>
      <c r="L255" s="67"/>
      <c r="M255" s="67"/>
      <c r="N255" s="67"/>
      <c r="O255" s="67"/>
      <c r="P255" s="67"/>
      <c r="Q255" s="67"/>
      <c r="R255" s="67"/>
      <c r="S255" s="67"/>
      <c r="T255" s="67"/>
      <c r="U255" s="67"/>
      <c r="V255" s="67"/>
      <c r="W255" s="67"/>
      <c r="X255" s="67"/>
      <c r="Y255" s="67"/>
      <c r="Z255" s="67"/>
      <c r="AA255" s="67"/>
      <c r="AB255" s="67"/>
      <c r="AC255" s="67"/>
      <c r="AD255" s="67"/>
      <c r="AE255" s="67"/>
      <c r="AF255" s="67"/>
      <c r="AG255" s="67"/>
      <c r="AH255" s="67"/>
      <c r="AI255" s="67"/>
      <c r="AJ255" s="67"/>
      <c r="AK255" s="67"/>
    </row>
    <row r="256" spans="2:37" s="152" customFormat="1" ht="11.25">
      <c r="B256" s="63" t="s">
        <v>290</v>
      </c>
      <c r="C256" s="67"/>
      <c r="D256" s="67"/>
      <c r="E256" s="67"/>
      <c r="F256" s="67"/>
      <c r="G256" s="67"/>
      <c r="H256" s="67"/>
      <c r="I256" s="67"/>
      <c r="J256" s="67"/>
      <c r="K256" s="67"/>
      <c r="L256" s="67"/>
      <c r="M256" s="67"/>
      <c r="N256" s="67"/>
      <c r="O256" s="67"/>
      <c r="P256" s="67"/>
      <c r="Q256" s="67"/>
      <c r="R256" s="67"/>
      <c r="S256" s="67"/>
      <c r="T256" s="67"/>
      <c r="U256" s="67"/>
      <c r="V256" s="67"/>
      <c r="W256" s="67"/>
      <c r="X256" s="67"/>
      <c r="Y256" s="67"/>
      <c r="Z256" s="67"/>
      <c r="AA256" s="67"/>
      <c r="AB256" s="67"/>
      <c r="AC256" s="67"/>
      <c r="AD256" s="67"/>
      <c r="AE256" s="67"/>
      <c r="AF256" s="67"/>
      <c r="AG256" s="67"/>
      <c r="AH256" s="67"/>
      <c r="AI256" s="67"/>
      <c r="AJ256" s="67"/>
      <c r="AK256" s="67"/>
    </row>
    <row r="257" spans="2:37" s="152" customFormat="1" ht="11.25">
      <c r="B257" s="63" t="s">
        <v>291</v>
      </c>
      <c r="C257" s="67"/>
      <c r="D257" s="67"/>
      <c r="E257" s="67"/>
      <c r="F257" s="67"/>
      <c r="G257" s="67"/>
      <c r="H257" s="67"/>
      <c r="I257" s="67"/>
      <c r="J257" s="67"/>
      <c r="K257" s="67"/>
      <c r="L257" s="67"/>
      <c r="M257" s="67"/>
      <c r="N257" s="67"/>
      <c r="O257" s="67"/>
      <c r="P257" s="67"/>
      <c r="Q257" s="67"/>
      <c r="R257" s="67"/>
      <c r="S257" s="67"/>
      <c r="T257" s="67"/>
      <c r="U257" s="67"/>
      <c r="V257" s="67"/>
      <c r="W257" s="67"/>
      <c r="X257" s="67"/>
      <c r="Y257" s="67"/>
      <c r="Z257" s="67"/>
      <c r="AA257" s="67"/>
      <c r="AB257" s="67"/>
      <c r="AC257" s="67"/>
      <c r="AD257" s="67"/>
      <c r="AE257" s="67"/>
      <c r="AF257" s="67"/>
      <c r="AG257" s="67"/>
      <c r="AH257" s="67"/>
      <c r="AI257" s="67"/>
      <c r="AJ257" s="67"/>
      <c r="AK257" s="67"/>
    </row>
    <row r="258" spans="2:37" s="152" customFormat="1" ht="11.25">
      <c r="B258" s="63" t="s">
        <v>292</v>
      </c>
      <c r="C258" s="67"/>
      <c r="D258" s="67"/>
      <c r="E258" s="67"/>
      <c r="F258" s="67"/>
      <c r="G258" s="67"/>
      <c r="H258" s="67"/>
      <c r="I258" s="67"/>
      <c r="J258" s="67"/>
      <c r="K258" s="67"/>
      <c r="L258" s="67"/>
      <c r="M258" s="67"/>
      <c r="N258" s="67"/>
      <c r="O258" s="67"/>
      <c r="P258" s="67"/>
      <c r="Q258" s="67"/>
      <c r="R258" s="67"/>
      <c r="S258" s="67"/>
      <c r="T258" s="67"/>
      <c r="U258" s="67"/>
      <c r="V258" s="67"/>
      <c r="W258" s="67"/>
      <c r="X258" s="67"/>
      <c r="Y258" s="67"/>
      <c r="Z258" s="67"/>
      <c r="AA258" s="67"/>
      <c r="AB258" s="67"/>
      <c r="AC258" s="67"/>
      <c r="AD258" s="67"/>
      <c r="AE258" s="67"/>
      <c r="AF258" s="67"/>
      <c r="AG258" s="67"/>
      <c r="AH258" s="67"/>
      <c r="AI258" s="67"/>
      <c r="AJ258" s="67"/>
      <c r="AK258" s="67"/>
    </row>
    <row r="261" spans="2:37" ht="15">
      <c r="B261" s="57" t="s">
        <v>48</v>
      </c>
      <c r="C261" s="55"/>
      <c r="D261" s="55"/>
      <c r="E261" s="55"/>
      <c r="F261" s="55"/>
      <c r="G261" s="55"/>
      <c r="H261" s="54"/>
      <c r="I261" s="54"/>
      <c r="J261" s="54"/>
      <c r="K261" s="54"/>
      <c r="L261" s="54"/>
      <c r="M261" s="54"/>
      <c r="N261" s="54"/>
    </row>
    <row r="262" spans="2:37" ht="30.75" customHeight="1">
      <c r="B262" s="56"/>
      <c r="C262" s="284" t="s">
        <v>53</v>
      </c>
      <c r="D262" s="284" t="s">
        <v>208</v>
      </c>
      <c r="E262" s="284" t="s">
        <v>52</v>
      </c>
      <c r="F262" s="303" t="s">
        <v>171</v>
      </c>
      <c r="G262" s="304"/>
      <c r="H262" s="304"/>
      <c r="I262" s="304"/>
      <c r="J262" s="304"/>
      <c r="K262" s="304"/>
      <c r="L262" s="304"/>
      <c r="M262" s="304"/>
      <c r="N262" s="304"/>
      <c r="O262" s="304"/>
      <c r="P262" s="305"/>
      <c r="Q262" s="286" t="s">
        <v>54</v>
      </c>
      <c r="R262" s="306"/>
      <c r="S262" s="285"/>
      <c r="T262" s="286" t="s">
        <v>113</v>
      </c>
      <c r="U262" s="285"/>
      <c r="V262" s="307" t="s">
        <v>277</v>
      </c>
      <c r="W262" s="307" t="s">
        <v>55</v>
      </c>
      <c r="X262" s="69" t="s">
        <v>56</v>
      </c>
      <c r="Y262" s="301" t="s">
        <v>276</v>
      </c>
      <c r="Z262" s="299" t="s">
        <v>278</v>
      </c>
    </row>
    <row r="263" spans="2:37" ht="18" customHeight="1">
      <c r="B263" s="68" t="s">
        <v>110</v>
      </c>
      <c r="C263" s="285"/>
      <c r="D263" s="284"/>
      <c r="E263" s="286"/>
      <c r="F263" s="58" t="s">
        <v>11</v>
      </c>
      <c r="G263" s="58" t="s">
        <v>258</v>
      </c>
      <c r="H263" s="58" t="s">
        <v>259</v>
      </c>
      <c r="I263" s="58" t="s">
        <v>260</v>
      </c>
      <c r="J263" s="160" t="s">
        <v>261</v>
      </c>
      <c r="K263" s="58" t="s">
        <v>262</v>
      </c>
      <c r="L263" s="58" t="s">
        <v>263</v>
      </c>
      <c r="M263" s="58" t="s">
        <v>264</v>
      </c>
      <c r="N263" s="59" t="s">
        <v>265</v>
      </c>
      <c r="O263" s="58" t="s">
        <v>266</v>
      </c>
      <c r="P263" s="58" t="s">
        <v>170</v>
      </c>
      <c r="Q263" s="70" t="s">
        <v>11</v>
      </c>
      <c r="R263" s="70" t="s">
        <v>258</v>
      </c>
      <c r="S263" s="70" t="s">
        <v>269</v>
      </c>
      <c r="T263" s="71" t="s">
        <v>114</v>
      </c>
      <c r="U263" s="71" t="s">
        <v>115</v>
      </c>
      <c r="V263" s="308"/>
      <c r="W263" s="308"/>
      <c r="X263" s="72"/>
      <c r="Y263" s="302"/>
      <c r="Z263" s="300"/>
    </row>
    <row r="264" spans="2:37" ht="11.25" customHeight="1">
      <c r="B264" s="45" t="s">
        <v>194</v>
      </c>
      <c r="C264" s="87"/>
      <c r="D264" s="88"/>
      <c r="E264" s="88"/>
      <c r="F264" s="89"/>
      <c r="G264" s="89"/>
      <c r="H264" s="89"/>
      <c r="I264" s="87"/>
      <c r="J264" s="87"/>
      <c r="K264" s="87"/>
      <c r="L264" s="87"/>
      <c r="M264" s="87"/>
      <c r="N264" s="87"/>
      <c r="O264" s="252"/>
      <c r="P264" s="252"/>
      <c r="Q264" s="87"/>
      <c r="R264" s="87"/>
      <c r="S264" s="87"/>
      <c r="T264" s="253"/>
      <c r="U264" s="253"/>
      <c r="V264" s="252"/>
      <c r="W264" s="252"/>
      <c r="X264" s="252"/>
      <c r="Y264" s="252"/>
      <c r="Z264" s="252"/>
    </row>
    <row r="265" spans="2:37" ht="11.25" customHeight="1">
      <c r="B265" s="45">
        <v>2005</v>
      </c>
      <c r="C265" s="87"/>
      <c r="D265" s="88"/>
      <c r="E265" s="88"/>
      <c r="F265" s="89"/>
      <c r="G265" s="89"/>
      <c r="H265" s="89"/>
      <c r="I265" s="87"/>
      <c r="J265" s="87"/>
      <c r="K265" s="87"/>
      <c r="L265" s="87"/>
      <c r="M265" s="87"/>
      <c r="N265" s="87"/>
      <c r="O265" s="252"/>
      <c r="P265" s="252"/>
      <c r="Q265" s="87"/>
      <c r="R265" s="87"/>
      <c r="S265" s="87"/>
      <c r="T265" s="253"/>
      <c r="U265" s="253"/>
      <c r="V265" s="252"/>
      <c r="W265" s="252"/>
      <c r="X265" s="252"/>
      <c r="Y265" s="252"/>
      <c r="Z265" s="252"/>
    </row>
    <row r="266" spans="2:37" ht="11.25" customHeight="1">
      <c r="B266" s="45">
        <v>2006</v>
      </c>
      <c r="C266" s="87"/>
      <c r="D266" s="88"/>
      <c r="E266" s="88"/>
      <c r="F266" s="89"/>
      <c r="G266" s="89"/>
      <c r="H266" s="89"/>
      <c r="I266" s="87"/>
      <c r="J266" s="87"/>
      <c r="K266" s="87"/>
      <c r="L266" s="87"/>
      <c r="M266" s="87"/>
      <c r="N266" s="87"/>
      <c r="O266" s="252"/>
      <c r="P266" s="252"/>
      <c r="Q266" s="87"/>
      <c r="R266" s="87"/>
      <c r="S266" s="87"/>
      <c r="T266" s="253"/>
      <c r="U266" s="253"/>
      <c r="V266" s="252"/>
      <c r="W266" s="252"/>
      <c r="X266" s="252"/>
      <c r="Y266" s="252"/>
      <c r="Z266" s="252"/>
    </row>
    <row r="267" spans="2:37" ht="11.25" customHeight="1">
      <c r="B267" s="45">
        <v>2007</v>
      </c>
      <c r="C267" s="87"/>
      <c r="D267" s="88"/>
      <c r="E267" s="88"/>
      <c r="F267" s="89"/>
      <c r="G267" s="89"/>
      <c r="H267" s="89"/>
      <c r="I267" s="87"/>
      <c r="J267" s="87"/>
      <c r="K267" s="87"/>
      <c r="L267" s="87"/>
      <c r="M267" s="87"/>
      <c r="N267" s="87"/>
      <c r="O267" s="252"/>
      <c r="P267" s="252"/>
      <c r="Q267" s="87"/>
      <c r="R267" s="87"/>
      <c r="S267" s="87"/>
      <c r="T267" s="253"/>
      <c r="U267" s="253"/>
      <c r="V267" s="252"/>
      <c r="W267" s="252"/>
      <c r="X267" s="252"/>
      <c r="Y267" s="252"/>
      <c r="Z267" s="252"/>
    </row>
    <row r="268" spans="2:37" ht="11.25" customHeight="1">
      <c r="B268" s="45">
        <v>2008</v>
      </c>
      <c r="C268" s="87"/>
      <c r="D268" s="88"/>
      <c r="E268" s="88"/>
      <c r="F268" s="89"/>
      <c r="G268" s="89"/>
      <c r="H268" s="89"/>
      <c r="I268" s="87"/>
      <c r="J268" s="87"/>
      <c r="K268" s="87"/>
      <c r="L268" s="87"/>
      <c r="M268" s="87"/>
      <c r="N268" s="87"/>
      <c r="O268" s="252"/>
      <c r="P268" s="252"/>
      <c r="Q268" s="87"/>
      <c r="R268" s="87"/>
      <c r="S268" s="87"/>
      <c r="T268" s="253"/>
      <c r="U268" s="253"/>
      <c r="V268" s="252"/>
      <c r="W268" s="252"/>
      <c r="X268" s="252"/>
      <c r="Y268" s="252"/>
      <c r="Z268" s="252"/>
    </row>
    <row r="269" spans="2:37" ht="11.25" customHeight="1">
      <c r="B269" s="45">
        <v>2009</v>
      </c>
      <c r="C269" s="87"/>
      <c r="D269" s="88"/>
      <c r="E269" s="88"/>
      <c r="F269" s="89"/>
      <c r="G269" s="89"/>
      <c r="H269" s="89"/>
      <c r="I269" s="87"/>
      <c r="J269" s="87"/>
      <c r="K269" s="87"/>
      <c r="L269" s="87"/>
      <c r="M269" s="87"/>
      <c r="N269" s="87"/>
      <c r="O269" s="252"/>
      <c r="P269" s="252"/>
      <c r="Q269" s="87"/>
      <c r="R269" s="87"/>
      <c r="S269" s="87"/>
      <c r="T269" s="253"/>
      <c r="U269" s="253"/>
      <c r="V269" s="252"/>
      <c r="W269" s="252"/>
      <c r="X269" s="252"/>
      <c r="Y269" s="252"/>
      <c r="Z269" s="252"/>
    </row>
    <row r="270" spans="2:37" ht="11.25" customHeight="1">
      <c r="B270" s="45">
        <v>2010</v>
      </c>
      <c r="C270" s="87"/>
      <c r="D270" s="88"/>
      <c r="E270" s="88"/>
      <c r="F270" s="89"/>
      <c r="G270" s="89"/>
      <c r="H270" s="89"/>
      <c r="I270" s="87"/>
      <c r="J270" s="87"/>
      <c r="K270" s="87"/>
      <c r="L270" s="87"/>
      <c r="M270" s="87"/>
      <c r="N270" s="87"/>
      <c r="O270" s="252"/>
      <c r="P270" s="252"/>
      <c r="Q270" s="87"/>
      <c r="R270" s="87"/>
      <c r="S270" s="87"/>
      <c r="T270" s="253"/>
      <c r="U270" s="253"/>
      <c r="V270" s="252"/>
      <c r="W270" s="252"/>
      <c r="X270" s="252"/>
      <c r="Y270" s="252"/>
      <c r="Z270" s="252"/>
    </row>
    <row r="271" spans="2:37" ht="11.25" customHeight="1">
      <c r="B271" s="45">
        <v>2011</v>
      </c>
      <c r="C271" s="87"/>
      <c r="D271" s="88"/>
      <c r="E271" s="88"/>
      <c r="F271" s="89"/>
      <c r="G271" s="89"/>
      <c r="H271" s="89"/>
      <c r="I271" s="87"/>
      <c r="J271" s="87"/>
      <c r="K271" s="87"/>
      <c r="L271" s="87"/>
      <c r="M271" s="87"/>
      <c r="N271" s="87"/>
      <c r="O271" s="252"/>
      <c r="P271" s="252"/>
      <c r="Q271" s="87"/>
      <c r="R271" s="87"/>
      <c r="S271" s="87"/>
      <c r="T271" s="253"/>
      <c r="U271" s="253"/>
      <c r="V271" s="252"/>
      <c r="W271" s="252"/>
      <c r="X271" s="252"/>
      <c r="Y271" s="252"/>
      <c r="Z271" s="252"/>
    </row>
    <row r="272" spans="2:37" ht="11.25" customHeight="1">
      <c r="B272" s="63">
        <v>2012</v>
      </c>
      <c r="C272" s="87"/>
      <c r="D272" s="88"/>
      <c r="E272" s="88"/>
      <c r="F272" s="89"/>
      <c r="G272" s="89"/>
      <c r="H272" s="89"/>
      <c r="I272" s="87"/>
      <c r="J272" s="87"/>
      <c r="K272" s="87"/>
      <c r="L272" s="87"/>
      <c r="M272" s="87"/>
      <c r="N272" s="87"/>
      <c r="O272" s="252"/>
      <c r="P272" s="252"/>
      <c r="Q272" s="87"/>
      <c r="R272" s="87"/>
      <c r="S272" s="87"/>
      <c r="T272" s="253"/>
      <c r="U272" s="253"/>
      <c r="V272" s="252"/>
      <c r="W272" s="252"/>
      <c r="X272" s="252"/>
      <c r="Y272" s="252"/>
      <c r="Z272" s="252"/>
    </row>
    <row r="273" spans="2:26" ht="11.25" customHeight="1">
      <c r="B273" s="63" t="s">
        <v>195</v>
      </c>
      <c r="C273" s="87"/>
      <c r="D273" s="88"/>
      <c r="E273" s="88"/>
      <c r="F273" s="89"/>
      <c r="G273" s="89"/>
      <c r="H273" s="89"/>
      <c r="I273" s="87"/>
      <c r="J273" s="87"/>
      <c r="K273" s="87"/>
      <c r="L273" s="87"/>
      <c r="M273" s="87"/>
      <c r="N273" s="87"/>
      <c r="O273" s="252"/>
      <c r="P273" s="252"/>
      <c r="Q273" s="87"/>
      <c r="R273" s="87"/>
      <c r="S273" s="87"/>
      <c r="T273" s="253"/>
      <c r="U273" s="253"/>
      <c r="V273" s="252"/>
      <c r="W273" s="252"/>
      <c r="X273" s="252"/>
      <c r="Y273" s="252"/>
      <c r="Z273" s="252"/>
    </row>
    <row r="274" spans="2:26" ht="11.25" customHeight="1">
      <c r="B274" s="63" t="s">
        <v>196</v>
      </c>
      <c r="C274" s="87"/>
      <c r="D274" s="88"/>
      <c r="E274" s="88"/>
      <c r="F274" s="89"/>
      <c r="G274" s="89"/>
      <c r="H274" s="89"/>
      <c r="I274" s="87"/>
      <c r="J274" s="87"/>
      <c r="K274" s="87"/>
      <c r="L274" s="87"/>
      <c r="M274" s="87"/>
      <c r="N274" s="87"/>
      <c r="O274" s="252"/>
      <c r="P274" s="252"/>
      <c r="Q274" s="87"/>
      <c r="R274" s="87"/>
      <c r="S274" s="87"/>
      <c r="T274" s="253"/>
      <c r="U274" s="253"/>
      <c r="V274" s="252"/>
      <c r="W274" s="252"/>
      <c r="X274" s="252"/>
      <c r="Y274" s="252"/>
      <c r="Z274" s="252"/>
    </row>
    <row r="275" spans="2:26" ht="11.25" customHeight="1">
      <c r="B275" s="63" t="s">
        <v>166</v>
      </c>
      <c r="C275" s="87"/>
      <c r="D275" s="88"/>
      <c r="E275" s="88"/>
      <c r="F275" s="89"/>
      <c r="G275" s="89"/>
      <c r="H275" s="89"/>
      <c r="I275" s="87"/>
      <c r="J275" s="87"/>
      <c r="K275" s="87"/>
      <c r="L275" s="87"/>
      <c r="M275" s="87"/>
      <c r="N275" s="87"/>
      <c r="O275" s="252"/>
      <c r="P275" s="252"/>
      <c r="Q275" s="87"/>
      <c r="R275" s="87"/>
      <c r="S275" s="87"/>
      <c r="T275" s="253"/>
      <c r="U275" s="253"/>
      <c r="V275" s="252"/>
      <c r="W275" s="252"/>
      <c r="X275" s="252"/>
      <c r="Y275" s="252"/>
      <c r="Z275" s="252"/>
    </row>
    <row r="276" spans="2:26" ht="11.25" customHeight="1">
      <c r="B276" s="63" t="s">
        <v>167</v>
      </c>
      <c r="C276" s="87"/>
      <c r="D276" s="88"/>
      <c r="E276" s="88"/>
      <c r="F276" s="89"/>
      <c r="G276" s="89"/>
      <c r="H276" s="89"/>
      <c r="I276" s="87"/>
      <c r="J276" s="87"/>
      <c r="K276" s="87"/>
      <c r="L276" s="87"/>
      <c r="M276" s="87"/>
      <c r="N276" s="87"/>
      <c r="O276" s="252"/>
      <c r="P276" s="252"/>
      <c r="Q276" s="87"/>
      <c r="R276" s="87"/>
      <c r="S276" s="87"/>
      <c r="T276" s="253"/>
      <c r="U276" s="253"/>
      <c r="V276" s="252"/>
      <c r="W276" s="252"/>
      <c r="X276" s="252"/>
      <c r="Y276" s="252"/>
      <c r="Z276" s="252"/>
    </row>
    <row r="277" spans="2:26" ht="11.25" customHeight="1">
      <c r="B277" s="63" t="s">
        <v>168</v>
      </c>
      <c r="C277" s="87"/>
      <c r="D277" s="88"/>
      <c r="E277" s="88"/>
      <c r="F277" s="89"/>
      <c r="G277" s="89"/>
      <c r="H277" s="89"/>
      <c r="I277" s="87"/>
      <c r="J277" s="87"/>
      <c r="K277" s="87"/>
      <c r="L277" s="87"/>
      <c r="M277" s="87"/>
      <c r="N277" s="87"/>
      <c r="O277" s="252"/>
      <c r="P277" s="252"/>
      <c r="Q277" s="87"/>
      <c r="R277" s="87"/>
      <c r="S277" s="87"/>
      <c r="T277" s="253"/>
      <c r="U277" s="253"/>
      <c r="V277" s="252"/>
      <c r="W277" s="252"/>
      <c r="X277" s="252"/>
      <c r="Y277" s="252"/>
      <c r="Z277" s="252"/>
    </row>
    <row r="278" spans="2:26" ht="11.25" customHeight="1">
      <c r="B278" s="63" t="s">
        <v>169</v>
      </c>
      <c r="C278" s="87"/>
      <c r="D278" s="88"/>
      <c r="E278" s="88"/>
      <c r="F278" s="89"/>
      <c r="G278" s="89"/>
      <c r="H278" s="89"/>
      <c r="I278" s="87"/>
      <c r="J278" s="87"/>
      <c r="K278" s="87"/>
      <c r="L278" s="87"/>
      <c r="M278" s="87"/>
      <c r="N278" s="87"/>
      <c r="O278" s="252"/>
      <c r="P278" s="252"/>
      <c r="Q278" s="87"/>
      <c r="R278" s="87"/>
      <c r="S278" s="87"/>
      <c r="T278" s="253"/>
      <c r="U278" s="253"/>
      <c r="V278" s="252"/>
      <c r="W278" s="252"/>
      <c r="X278" s="252"/>
      <c r="Y278" s="252"/>
      <c r="Z278" s="252"/>
    </row>
    <row r="279" spans="2:26" ht="11.25" customHeight="1">
      <c r="B279" s="63" t="s">
        <v>197</v>
      </c>
      <c r="C279" s="87"/>
      <c r="D279" s="88"/>
      <c r="E279" s="88"/>
      <c r="F279" s="89"/>
      <c r="G279" s="89"/>
      <c r="H279" s="89"/>
      <c r="I279" s="87"/>
      <c r="J279" s="87"/>
      <c r="K279" s="87"/>
      <c r="L279" s="87"/>
      <c r="M279" s="87"/>
      <c r="N279" s="87"/>
      <c r="O279" s="252"/>
      <c r="P279" s="252"/>
      <c r="Q279" s="87"/>
      <c r="R279" s="87"/>
      <c r="S279" s="87"/>
      <c r="T279" s="253"/>
      <c r="U279" s="253"/>
      <c r="V279" s="252"/>
      <c r="W279" s="252"/>
      <c r="X279" s="252"/>
      <c r="Y279" s="252"/>
      <c r="Z279" s="252"/>
    </row>
    <row r="280" spans="2:26" ht="11.25" customHeight="1">
      <c r="B280" s="63" t="s">
        <v>198</v>
      </c>
      <c r="C280" s="87"/>
      <c r="D280" s="88"/>
      <c r="E280" s="88"/>
      <c r="F280" s="89"/>
      <c r="G280" s="89"/>
      <c r="H280" s="89"/>
      <c r="I280" s="87"/>
      <c r="J280" s="87"/>
      <c r="K280" s="87"/>
      <c r="L280" s="87"/>
      <c r="M280" s="87"/>
      <c r="N280" s="87"/>
      <c r="O280" s="252"/>
      <c r="P280" s="252"/>
      <c r="Q280" s="87"/>
      <c r="R280" s="87"/>
      <c r="S280" s="87"/>
      <c r="T280" s="253"/>
      <c r="U280" s="253"/>
      <c r="V280" s="252"/>
      <c r="W280" s="252"/>
      <c r="X280" s="252"/>
      <c r="Y280" s="252"/>
      <c r="Z280" s="252"/>
    </row>
    <row r="281" spans="2:26" ht="11.25" customHeight="1">
      <c r="B281" s="63" t="s">
        <v>199</v>
      </c>
      <c r="C281" s="87"/>
      <c r="D281" s="88"/>
      <c r="E281" s="88"/>
      <c r="F281" s="89"/>
      <c r="G281" s="89"/>
      <c r="H281" s="87"/>
      <c r="I281" s="87"/>
      <c r="J281" s="87"/>
      <c r="K281" s="87"/>
      <c r="L281" s="87"/>
      <c r="M281" s="87"/>
      <c r="N281" s="87"/>
      <c r="O281" s="252"/>
      <c r="P281" s="252"/>
      <c r="Q281" s="87"/>
      <c r="R281" s="87"/>
      <c r="S281" s="87"/>
      <c r="T281" s="253"/>
      <c r="U281" s="253"/>
      <c r="V281" s="252"/>
      <c r="W281" s="252"/>
      <c r="X281" s="252"/>
      <c r="Y281" s="252"/>
      <c r="Z281" s="252"/>
    </row>
    <row r="282" spans="2:26" ht="11.25" customHeight="1">
      <c r="B282" s="63" t="s">
        <v>200</v>
      </c>
      <c r="C282" s="87"/>
      <c r="D282" s="88"/>
      <c r="E282" s="88"/>
      <c r="F282" s="89"/>
      <c r="G282" s="89"/>
      <c r="H282" s="87"/>
      <c r="I282" s="87"/>
      <c r="J282" s="87"/>
      <c r="K282" s="87"/>
      <c r="L282" s="87"/>
      <c r="M282" s="87"/>
      <c r="N282" s="87"/>
      <c r="O282" s="252"/>
      <c r="P282" s="252"/>
      <c r="Q282" s="87"/>
      <c r="R282" s="87"/>
      <c r="S282" s="87"/>
      <c r="T282" s="253"/>
      <c r="U282" s="253"/>
      <c r="V282" s="252"/>
      <c r="W282" s="252"/>
      <c r="X282" s="252"/>
      <c r="Y282" s="252"/>
      <c r="Z282" s="252"/>
    </row>
    <row r="283" spans="2:26" ht="11.25" customHeight="1">
      <c r="B283" s="63" t="s">
        <v>217</v>
      </c>
      <c r="C283" s="87"/>
      <c r="D283" s="88"/>
      <c r="E283" s="88"/>
      <c r="F283" s="89"/>
      <c r="G283" s="89"/>
      <c r="H283" s="87"/>
      <c r="I283" s="87"/>
      <c r="J283" s="87"/>
      <c r="K283" s="87"/>
      <c r="L283" s="87"/>
      <c r="M283" s="87"/>
      <c r="N283" s="87"/>
      <c r="O283" s="252"/>
      <c r="P283" s="252"/>
      <c r="Q283" s="87"/>
      <c r="R283" s="87"/>
      <c r="S283" s="87"/>
      <c r="T283" s="253"/>
      <c r="U283" s="253"/>
      <c r="V283" s="252"/>
      <c r="W283" s="252"/>
      <c r="X283" s="252"/>
      <c r="Y283" s="252"/>
      <c r="Z283" s="252"/>
    </row>
    <row r="284" spans="2:26" ht="11.25" customHeight="1">
      <c r="B284" s="63" t="s">
        <v>218</v>
      </c>
      <c r="C284" s="87"/>
      <c r="D284" s="88"/>
      <c r="E284" s="88"/>
      <c r="F284" s="89"/>
      <c r="G284" s="89"/>
      <c r="H284" s="87"/>
      <c r="I284" s="87"/>
      <c r="J284" s="87"/>
      <c r="K284" s="87"/>
      <c r="L284" s="87"/>
      <c r="M284" s="87"/>
      <c r="N284" s="87"/>
      <c r="O284" s="252"/>
      <c r="P284" s="252"/>
      <c r="Q284" s="87"/>
      <c r="R284" s="87"/>
      <c r="S284" s="87"/>
      <c r="T284" s="253"/>
      <c r="U284" s="253"/>
      <c r="V284" s="252"/>
      <c r="W284" s="252"/>
      <c r="X284" s="252"/>
      <c r="Y284" s="252"/>
      <c r="Z284" s="252"/>
    </row>
    <row r="285" spans="2:26" ht="11.25" customHeight="1">
      <c r="B285" s="63" t="s">
        <v>219</v>
      </c>
      <c r="C285" s="87"/>
      <c r="D285" s="88"/>
      <c r="E285" s="88"/>
      <c r="F285" s="89"/>
      <c r="G285" s="89"/>
      <c r="H285" s="87"/>
      <c r="I285" s="87"/>
      <c r="J285" s="87"/>
      <c r="K285" s="87"/>
      <c r="L285" s="87"/>
      <c r="M285" s="87"/>
      <c r="N285" s="87"/>
      <c r="O285" s="252"/>
      <c r="P285" s="252"/>
      <c r="Q285" s="87"/>
      <c r="R285" s="87"/>
      <c r="S285" s="87"/>
      <c r="T285" s="253"/>
      <c r="U285" s="253"/>
      <c r="V285" s="252"/>
      <c r="W285" s="252"/>
      <c r="X285" s="252"/>
      <c r="Y285" s="252"/>
      <c r="Z285" s="252"/>
    </row>
    <row r="286" spans="2:26" ht="11.25" customHeight="1">
      <c r="B286" s="63" t="s">
        <v>220</v>
      </c>
      <c r="C286" s="87"/>
      <c r="D286" s="88"/>
      <c r="E286" s="88"/>
      <c r="F286" s="89"/>
      <c r="G286" s="89"/>
      <c r="H286" s="87"/>
      <c r="I286" s="87"/>
      <c r="J286" s="87"/>
      <c r="K286" s="87"/>
      <c r="L286" s="87"/>
      <c r="M286" s="87"/>
      <c r="N286" s="87"/>
      <c r="O286" s="252"/>
      <c r="P286" s="252"/>
      <c r="Q286" s="87"/>
      <c r="R286" s="87"/>
      <c r="S286" s="87"/>
      <c r="T286" s="253"/>
      <c r="U286" s="253"/>
      <c r="V286" s="252"/>
      <c r="W286" s="252"/>
      <c r="X286" s="252"/>
      <c r="Y286" s="252"/>
      <c r="Z286" s="252"/>
    </row>
    <row r="287" spans="2:26" s="152" customFormat="1" ht="11.25" customHeight="1">
      <c r="B287" s="63" t="s">
        <v>289</v>
      </c>
      <c r="C287" s="87"/>
      <c r="D287" s="88"/>
      <c r="E287" s="88"/>
      <c r="F287" s="89"/>
      <c r="G287" s="89"/>
      <c r="H287" s="87"/>
      <c r="I287" s="87"/>
      <c r="J287" s="87"/>
      <c r="K287" s="87"/>
      <c r="L287" s="87"/>
      <c r="M287" s="87"/>
      <c r="N287" s="87"/>
      <c r="O287" s="252"/>
      <c r="P287" s="252"/>
      <c r="Q287" s="87"/>
      <c r="R287" s="87"/>
      <c r="S287" s="87"/>
      <c r="T287" s="253"/>
      <c r="U287" s="253"/>
      <c r="V287" s="252"/>
      <c r="W287" s="252"/>
      <c r="X287" s="252"/>
      <c r="Y287" s="252"/>
      <c r="Z287" s="252"/>
    </row>
    <row r="288" spans="2:26" s="152" customFormat="1" ht="11.25" customHeight="1">
      <c r="B288" s="63" t="s">
        <v>290</v>
      </c>
      <c r="C288" s="87"/>
      <c r="D288" s="88"/>
      <c r="E288" s="88"/>
      <c r="F288" s="89"/>
      <c r="G288" s="89"/>
      <c r="H288" s="87"/>
      <c r="I288" s="87"/>
      <c r="J288" s="87"/>
      <c r="K288" s="87"/>
      <c r="L288" s="87"/>
      <c r="M288" s="87"/>
      <c r="N288" s="87"/>
      <c r="O288" s="252"/>
      <c r="P288" s="252"/>
      <c r="Q288" s="87"/>
      <c r="R288" s="87"/>
      <c r="S288" s="87"/>
      <c r="T288" s="253"/>
      <c r="U288" s="253"/>
      <c r="V288" s="252"/>
      <c r="W288" s="252"/>
      <c r="X288" s="252"/>
      <c r="Y288" s="252"/>
      <c r="Z288" s="252"/>
    </row>
    <row r="289" spans="1:26" s="152" customFormat="1" ht="11.25" customHeight="1">
      <c r="B289" s="63" t="s">
        <v>291</v>
      </c>
      <c r="C289" s="87"/>
      <c r="D289" s="88"/>
      <c r="E289" s="88"/>
      <c r="F289" s="89"/>
      <c r="G289" s="89"/>
      <c r="H289" s="87"/>
      <c r="I289" s="87"/>
      <c r="J289" s="87"/>
      <c r="K289" s="87"/>
      <c r="L289" s="87"/>
      <c r="M289" s="87"/>
      <c r="N289" s="87"/>
      <c r="O289" s="252"/>
      <c r="P289" s="252"/>
      <c r="Q289" s="87"/>
      <c r="R289" s="87"/>
      <c r="S289" s="87"/>
      <c r="T289" s="253"/>
      <c r="U289" s="253"/>
      <c r="V289" s="252"/>
      <c r="W289" s="252"/>
      <c r="X289" s="252"/>
      <c r="Y289" s="252"/>
      <c r="Z289" s="252"/>
    </row>
    <row r="290" spans="1:26" s="152" customFormat="1" ht="11.25" customHeight="1">
      <c r="B290" s="63" t="s">
        <v>292</v>
      </c>
      <c r="C290" s="87"/>
      <c r="D290" s="88"/>
      <c r="E290" s="88"/>
      <c r="F290" s="89"/>
      <c r="G290" s="89"/>
      <c r="H290" s="87"/>
      <c r="I290" s="87"/>
      <c r="J290" s="87"/>
      <c r="K290" s="87"/>
      <c r="L290" s="87"/>
      <c r="M290" s="87"/>
      <c r="N290" s="87"/>
      <c r="O290" s="252"/>
      <c r="P290" s="252"/>
      <c r="Q290" s="87"/>
      <c r="R290" s="87"/>
      <c r="S290" s="87"/>
      <c r="T290" s="253"/>
      <c r="U290" s="253"/>
      <c r="V290" s="252"/>
      <c r="W290" s="252"/>
      <c r="X290" s="252"/>
      <c r="Y290" s="252"/>
      <c r="Z290" s="252"/>
    </row>
    <row r="291" spans="1:26" ht="11.25" customHeight="1">
      <c r="B291" s="74" t="s">
        <v>51</v>
      </c>
      <c r="C291" s="87"/>
      <c r="D291" s="88"/>
      <c r="E291" s="88"/>
      <c r="F291" s="89"/>
      <c r="G291" s="89"/>
      <c r="H291" s="87"/>
      <c r="I291" s="87"/>
      <c r="J291" s="87"/>
      <c r="K291" s="87"/>
      <c r="L291" s="87"/>
      <c r="M291" s="87"/>
      <c r="N291" s="87"/>
      <c r="O291" s="252"/>
      <c r="P291" s="252"/>
      <c r="Q291" s="87"/>
      <c r="R291" s="87"/>
      <c r="S291" s="87"/>
      <c r="T291" s="253"/>
      <c r="U291" s="253"/>
      <c r="V291" s="252"/>
      <c r="W291" s="252"/>
      <c r="X291" s="252"/>
      <c r="Y291" s="252"/>
      <c r="Z291" s="252"/>
    </row>
    <row r="292" spans="1:26" ht="15">
      <c r="B292" s="73" t="s">
        <v>6</v>
      </c>
      <c r="C292" s="106">
        <f t="shared" ref="C292:E292" si="19">SUM(C264:C291)</f>
        <v>0</v>
      </c>
      <c r="D292" s="106">
        <f t="shared" si="19"/>
        <v>0</v>
      </c>
      <c r="E292" s="106">
        <f t="shared" si="19"/>
        <v>0</v>
      </c>
      <c r="F292" s="106" t="e">
        <f>SUMPRODUCT($C264:$C291,F264:F291)/$C292</f>
        <v>#DIV/0!</v>
      </c>
      <c r="G292" s="106" t="e">
        <f t="shared" ref="G292:Z292" si="20">SUMPRODUCT($C264:$C291,G264:G291)/$C292</f>
        <v>#DIV/0!</v>
      </c>
      <c r="H292" s="106" t="e">
        <f t="shared" si="20"/>
        <v>#DIV/0!</v>
      </c>
      <c r="I292" s="106" t="e">
        <f t="shared" si="20"/>
        <v>#DIV/0!</v>
      </c>
      <c r="J292" s="106" t="e">
        <f t="shared" si="20"/>
        <v>#DIV/0!</v>
      </c>
      <c r="K292" s="106" t="e">
        <f t="shared" si="20"/>
        <v>#DIV/0!</v>
      </c>
      <c r="L292" s="106" t="e">
        <f t="shared" si="20"/>
        <v>#DIV/0!</v>
      </c>
      <c r="M292" s="106" t="e">
        <f t="shared" si="20"/>
        <v>#DIV/0!</v>
      </c>
      <c r="N292" s="106" t="e">
        <f t="shared" si="20"/>
        <v>#DIV/0!</v>
      </c>
      <c r="O292" s="106" t="e">
        <f t="shared" si="20"/>
        <v>#DIV/0!</v>
      </c>
      <c r="P292" s="106" t="e">
        <f t="shared" si="20"/>
        <v>#DIV/0!</v>
      </c>
      <c r="Q292" s="106" t="e">
        <f t="shared" si="20"/>
        <v>#DIV/0!</v>
      </c>
      <c r="R292" s="106" t="e">
        <f t="shared" si="20"/>
        <v>#DIV/0!</v>
      </c>
      <c r="S292" s="106" t="e">
        <f t="shared" si="20"/>
        <v>#DIV/0!</v>
      </c>
      <c r="T292" s="106" t="e">
        <f t="shared" si="20"/>
        <v>#DIV/0!</v>
      </c>
      <c r="U292" s="106" t="e">
        <f t="shared" si="20"/>
        <v>#DIV/0!</v>
      </c>
      <c r="V292" s="106" t="e">
        <f t="shared" si="20"/>
        <v>#DIV/0!</v>
      </c>
      <c r="W292" s="106" t="e">
        <f t="shared" si="20"/>
        <v>#DIV/0!</v>
      </c>
      <c r="X292" s="106" t="e">
        <f t="shared" si="20"/>
        <v>#DIV/0!</v>
      </c>
      <c r="Y292" s="106" t="e">
        <f t="shared" si="20"/>
        <v>#DIV/0!</v>
      </c>
      <c r="Z292" s="106" t="e">
        <f t="shared" si="20"/>
        <v>#DIV/0!</v>
      </c>
    </row>
    <row r="293" spans="1:26" ht="12" customHeight="1">
      <c r="B293" s="96" t="s">
        <v>172</v>
      </c>
    </row>
    <row r="294" spans="1:26" s="152" customFormat="1" ht="12" customHeight="1">
      <c r="B294" s="96"/>
    </row>
    <row r="296" spans="1:26" s="152" customFormat="1" ht="12.75">
      <c r="B296" s="140" t="s">
        <v>301</v>
      </c>
    </row>
    <row r="297" spans="1:26" s="152" customFormat="1">
      <c r="A297" s="214"/>
      <c r="B297" s="153" t="s">
        <v>275</v>
      </c>
    </row>
    <row r="298" spans="1:26" s="152" customFormat="1">
      <c r="A298" s="214"/>
      <c r="C298" s="295" t="s">
        <v>303</v>
      </c>
      <c r="D298" s="296"/>
      <c r="E298" s="296"/>
      <c r="F298" s="296"/>
      <c r="G298" s="296"/>
      <c r="H298" s="296"/>
      <c r="I298" s="296"/>
      <c r="J298" s="296"/>
      <c r="K298" s="296"/>
      <c r="L298" s="296"/>
      <c r="M298" s="296"/>
      <c r="N298" s="296"/>
      <c r="O298" s="296"/>
      <c r="P298" s="296"/>
    </row>
    <row r="299" spans="1:26" s="152" customFormat="1" ht="21.75" thickBot="1">
      <c r="A299" s="214"/>
      <c r="B299" s="68" t="s">
        <v>302</v>
      </c>
      <c r="C299" s="142" t="s">
        <v>81</v>
      </c>
      <c r="D299" s="142" t="s">
        <v>244</v>
      </c>
      <c r="E299" s="142" t="s">
        <v>245</v>
      </c>
      <c r="F299" s="142" t="s">
        <v>246</v>
      </c>
      <c r="G299" s="142" t="s">
        <v>84</v>
      </c>
      <c r="H299" s="142" t="s">
        <v>247</v>
      </c>
      <c r="I299" s="142" t="s">
        <v>248</v>
      </c>
      <c r="J299" s="142" t="s">
        <v>249</v>
      </c>
      <c r="K299" s="142" t="s">
        <v>250</v>
      </c>
      <c r="L299" s="142" t="s">
        <v>251</v>
      </c>
      <c r="M299" s="142" t="s">
        <v>89</v>
      </c>
      <c r="N299" s="142" t="s">
        <v>90</v>
      </c>
      <c r="O299" s="142" t="s">
        <v>51</v>
      </c>
      <c r="P299" s="141" t="s">
        <v>6</v>
      </c>
    </row>
    <row r="300" spans="1:26" s="152" customFormat="1" ht="15.75" thickBot="1">
      <c r="B300" s="143" t="s">
        <v>236</v>
      </c>
      <c r="C300" s="253"/>
      <c r="D300" s="253"/>
      <c r="E300" s="253"/>
      <c r="F300" s="253"/>
      <c r="G300" s="253"/>
      <c r="H300" s="253"/>
      <c r="I300" s="253"/>
      <c r="J300" s="253"/>
      <c r="K300" s="253"/>
      <c r="L300" s="253"/>
      <c r="M300" s="253"/>
      <c r="N300" s="253"/>
      <c r="O300" s="253"/>
      <c r="P300" s="80">
        <f>SUM(C300:O300)</f>
        <v>0</v>
      </c>
    </row>
    <row r="301" spans="1:26" s="152" customFormat="1" ht="15.75" thickBot="1">
      <c r="B301" s="143" t="s">
        <v>237</v>
      </c>
      <c r="C301" s="253"/>
      <c r="D301" s="253"/>
      <c r="E301" s="253"/>
      <c r="F301" s="253"/>
      <c r="G301" s="253"/>
      <c r="H301" s="253"/>
      <c r="I301" s="253"/>
      <c r="J301" s="253"/>
      <c r="K301" s="253"/>
      <c r="L301" s="253"/>
      <c r="M301" s="253"/>
      <c r="N301" s="253"/>
      <c r="O301" s="253"/>
      <c r="P301" s="80">
        <f t="shared" ref="P301:P306" si="21">SUM(C301:O301)</f>
        <v>0</v>
      </c>
    </row>
    <row r="302" spans="1:26" s="152" customFormat="1" ht="15.75" thickBot="1">
      <c r="B302" s="143" t="s">
        <v>238</v>
      </c>
      <c r="C302" s="253"/>
      <c r="D302" s="253"/>
      <c r="E302" s="253"/>
      <c r="F302" s="253"/>
      <c r="G302" s="253"/>
      <c r="H302" s="253"/>
      <c r="I302" s="253"/>
      <c r="J302" s="253"/>
      <c r="K302" s="253"/>
      <c r="L302" s="253"/>
      <c r="M302" s="253"/>
      <c r="N302" s="253"/>
      <c r="O302" s="253"/>
      <c r="P302" s="80">
        <f t="shared" si="21"/>
        <v>0</v>
      </c>
    </row>
    <row r="303" spans="1:26" s="152" customFormat="1" ht="15.75" thickBot="1">
      <c r="B303" s="143" t="s">
        <v>239</v>
      </c>
      <c r="C303" s="253"/>
      <c r="D303" s="253"/>
      <c r="E303" s="253"/>
      <c r="F303" s="253"/>
      <c r="G303" s="253"/>
      <c r="H303" s="253"/>
      <c r="I303" s="253"/>
      <c r="J303" s="253"/>
      <c r="K303" s="253"/>
      <c r="L303" s="253"/>
      <c r="M303" s="253"/>
      <c r="N303" s="253"/>
      <c r="O303" s="253"/>
      <c r="P303" s="80">
        <f t="shared" si="21"/>
        <v>0</v>
      </c>
    </row>
    <row r="304" spans="1:26" s="152" customFormat="1" ht="15.75" thickBot="1">
      <c r="B304" s="143" t="s">
        <v>240</v>
      </c>
      <c r="C304" s="253"/>
      <c r="D304" s="253"/>
      <c r="E304" s="253"/>
      <c r="F304" s="253"/>
      <c r="G304" s="253"/>
      <c r="H304" s="253"/>
      <c r="I304" s="253"/>
      <c r="J304" s="253"/>
      <c r="K304" s="253"/>
      <c r="L304" s="253"/>
      <c r="M304" s="253"/>
      <c r="N304" s="253"/>
      <c r="O304" s="253"/>
      <c r="P304" s="80">
        <f t="shared" si="21"/>
        <v>0</v>
      </c>
    </row>
    <row r="305" spans="1:16" s="152" customFormat="1" ht="15.75" thickBot="1">
      <c r="B305" s="143" t="s">
        <v>241</v>
      </c>
      <c r="C305" s="253"/>
      <c r="D305" s="253"/>
      <c r="E305" s="253"/>
      <c r="F305" s="253"/>
      <c r="G305" s="253"/>
      <c r="H305" s="253"/>
      <c r="I305" s="253"/>
      <c r="J305" s="253"/>
      <c r="K305" s="253"/>
      <c r="L305" s="253"/>
      <c r="M305" s="253"/>
      <c r="N305" s="253"/>
      <c r="O305" s="253"/>
      <c r="P305" s="80">
        <f t="shared" si="21"/>
        <v>0</v>
      </c>
    </row>
    <row r="306" spans="1:16" s="152" customFormat="1" ht="15.75" thickBot="1">
      <c r="B306" s="143" t="s">
        <v>242</v>
      </c>
      <c r="C306" s="253"/>
      <c r="D306" s="253"/>
      <c r="E306" s="253"/>
      <c r="F306" s="253"/>
      <c r="G306" s="253"/>
      <c r="H306" s="253"/>
      <c r="I306" s="253"/>
      <c r="J306" s="253"/>
      <c r="K306" s="253"/>
      <c r="L306" s="253"/>
      <c r="M306" s="253"/>
      <c r="N306" s="253"/>
      <c r="O306" s="253"/>
      <c r="P306" s="80">
        <f t="shared" si="21"/>
        <v>0</v>
      </c>
    </row>
    <row r="307" spans="1:16" s="152" customFormat="1" ht="15.75" thickBot="1">
      <c r="B307" s="139" t="s">
        <v>6</v>
      </c>
      <c r="C307" s="106">
        <f>SUM(C300:C306)</f>
        <v>0</v>
      </c>
      <c r="D307" s="106">
        <f t="shared" ref="D307:P307" si="22">SUM(D300:D306)</f>
        <v>0</v>
      </c>
      <c r="E307" s="106">
        <f t="shared" si="22"/>
        <v>0</v>
      </c>
      <c r="F307" s="106">
        <f t="shared" si="22"/>
        <v>0</v>
      </c>
      <c r="G307" s="106">
        <f t="shared" si="22"/>
        <v>0</v>
      </c>
      <c r="H307" s="106">
        <f t="shared" si="22"/>
        <v>0</v>
      </c>
      <c r="I307" s="106">
        <f t="shared" si="22"/>
        <v>0</v>
      </c>
      <c r="J307" s="106">
        <f t="shared" si="22"/>
        <v>0</v>
      </c>
      <c r="K307" s="106">
        <f t="shared" si="22"/>
        <v>0</v>
      </c>
      <c r="L307" s="106">
        <f t="shared" si="22"/>
        <v>0</v>
      </c>
      <c r="M307" s="106">
        <f t="shared" si="22"/>
        <v>0</v>
      </c>
      <c r="N307" s="106">
        <f t="shared" si="22"/>
        <v>0</v>
      </c>
      <c r="O307" s="106">
        <f t="shared" si="22"/>
        <v>0</v>
      </c>
      <c r="P307" s="106">
        <f t="shared" si="22"/>
        <v>0</v>
      </c>
    </row>
    <row r="308" spans="1:16" s="152" customFormat="1" ht="12" customHeight="1"/>
    <row r="309" spans="1:16" ht="12.75">
      <c r="A309" s="214"/>
      <c r="B309" s="215"/>
    </row>
    <row r="311" spans="1:16" ht="12.75">
      <c r="A311" s="214"/>
      <c r="B311" s="165" t="s">
        <v>304</v>
      </c>
      <c r="C311" s="152"/>
      <c r="D311" s="152"/>
      <c r="E311" s="152"/>
      <c r="F311" s="152"/>
      <c r="G311" s="152"/>
      <c r="H311" s="152"/>
      <c r="I311" s="152"/>
      <c r="J311" s="152"/>
    </row>
    <row r="312" spans="1:16" ht="11.25" thickBot="1">
      <c r="A312" s="214"/>
      <c r="B312" s="153" t="s">
        <v>275</v>
      </c>
      <c r="C312" s="152"/>
      <c r="D312" s="152"/>
      <c r="E312" s="152"/>
      <c r="F312" s="152"/>
      <c r="G312" s="152"/>
      <c r="H312" s="152"/>
      <c r="I312" s="152"/>
      <c r="J312" s="152"/>
    </row>
    <row r="313" spans="1:16" ht="11.25" thickBot="1">
      <c r="A313" s="214"/>
      <c r="B313" s="154"/>
      <c r="C313" s="290" t="s">
        <v>305</v>
      </c>
      <c r="D313" s="291"/>
      <c r="E313" s="291"/>
      <c r="F313" s="291"/>
      <c r="G313" s="291"/>
      <c r="H313" s="291"/>
      <c r="I313" s="291"/>
      <c r="J313" s="291"/>
    </row>
    <row r="314" spans="1:16" ht="21">
      <c r="A314" s="214"/>
      <c r="B314" s="68" t="s">
        <v>253</v>
      </c>
      <c r="C314" s="151" t="s">
        <v>236</v>
      </c>
      <c r="D314" s="150" t="s">
        <v>237</v>
      </c>
      <c r="E314" s="150" t="s">
        <v>238</v>
      </c>
      <c r="F314" s="150" t="s">
        <v>239</v>
      </c>
      <c r="G314" s="150" t="s">
        <v>240</v>
      </c>
      <c r="H314" s="155" t="s">
        <v>241</v>
      </c>
      <c r="I314" s="155" t="s">
        <v>242</v>
      </c>
      <c r="J314" s="146" t="s">
        <v>6</v>
      </c>
    </row>
    <row r="315" spans="1:16">
      <c r="B315" s="147" t="s">
        <v>236</v>
      </c>
      <c r="C315" s="254"/>
      <c r="D315" s="254"/>
      <c r="E315" s="254"/>
      <c r="F315" s="254"/>
      <c r="G315" s="254"/>
      <c r="H315" s="254"/>
      <c r="I315" s="254"/>
      <c r="J315" s="144">
        <f>SUM(C315:I315)</f>
        <v>0</v>
      </c>
    </row>
    <row r="316" spans="1:16">
      <c r="B316" s="147" t="s">
        <v>237</v>
      </c>
      <c r="C316" s="254"/>
      <c r="D316" s="254"/>
      <c r="E316" s="254"/>
      <c r="F316" s="254"/>
      <c r="G316" s="254"/>
      <c r="H316" s="254"/>
      <c r="I316" s="254"/>
      <c r="J316" s="144">
        <f t="shared" ref="J316:J321" si="23">SUM(C316:I316)</f>
        <v>0</v>
      </c>
    </row>
    <row r="317" spans="1:16">
      <c r="B317" s="147" t="s">
        <v>254</v>
      </c>
      <c r="C317" s="254"/>
      <c r="D317" s="254"/>
      <c r="E317" s="254"/>
      <c r="F317" s="254"/>
      <c r="G317" s="254"/>
      <c r="H317" s="254"/>
      <c r="I317" s="254"/>
      <c r="J317" s="144">
        <f t="shared" si="23"/>
        <v>0</v>
      </c>
    </row>
    <row r="318" spans="1:16">
      <c r="B318" s="147" t="s">
        <v>255</v>
      </c>
      <c r="C318" s="254"/>
      <c r="D318" s="254"/>
      <c r="E318" s="254"/>
      <c r="F318" s="254"/>
      <c r="G318" s="254"/>
      <c r="H318" s="254"/>
      <c r="I318" s="254"/>
      <c r="J318" s="144">
        <f t="shared" si="23"/>
        <v>0</v>
      </c>
    </row>
    <row r="319" spans="1:16">
      <c r="B319" s="147" t="s">
        <v>256</v>
      </c>
      <c r="C319" s="254"/>
      <c r="D319" s="254"/>
      <c r="E319" s="254"/>
      <c r="F319" s="254"/>
      <c r="G319" s="254"/>
      <c r="H319" s="254"/>
      <c r="I319" s="254"/>
      <c r="J319" s="144">
        <f t="shared" si="23"/>
        <v>0</v>
      </c>
    </row>
    <row r="320" spans="1:16">
      <c r="B320" s="147" t="s">
        <v>241</v>
      </c>
      <c r="C320" s="255"/>
      <c r="D320" s="255"/>
      <c r="E320" s="255"/>
      <c r="F320" s="255"/>
      <c r="G320" s="255"/>
      <c r="H320" s="255"/>
      <c r="I320" s="255"/>
      <c r="J320" s="144">
        <f t="shared" si="23"/>
        <v>0</v>
      </c>
    </row>
    <row r="321" spans="2:10">
      <c r="B321" s="147" t="s">
        <v>257</v>
      </c>
      <c r="C321" s="255"/>
      <c r="D321" s="255"/>
      <c r="E321" s="255"/>
      <c r="F321" s="255"/>
      <c r="G321" s="255"/>
      <c r="H321" s="255"/>
      <c r="I321" s="255"/>
      <c r="J321" s="144">
        <f t="shared" si="23"/>
        <v>0</v>
      </c>
    </row>
    <row r="322" spans="2:10" ht="11.25" thickBot="1">
      <c r="B322" s="149" t="s">
        <v>6</v>
      </c>
      <c r="C322" s="148">
        <f>SUM(C315:C321)</f>
        <v>0</v>
      </c>
      <c r="D322" s="148">
        <f t="shared" ref="D322:J322" si="24">SUM(D315:D321)</f>
        <v>0</v>
      </c>
      <c r="E322" s="148">
        <f t="shared" si="24"/>
        <v>0</v>
      </c>
      <c r="F322" s="148">
        <f t="shared" si="24"/>
        <v>0</v>
      </c>
      <c r="G322" s="148">
        <f t="shared" si="24"/>
        <v>0</v>
      </c>
      <c r="H322" s="148">
        <f t="shared" si="24"/>
        <v>0</v>
      </c>
      <c r="I322" s="148">
        <f t="shared" si="24"/>
        <v>0</v>
      </c>
      <c r="J322" s="148">
        <f t="shared" si="24"/>
        <v>0</v>
      </c>
    </row>
    <row r="328" spans="2:10">
      <c r="B328" s="152"/>
    </row>
  </sheetData>
  <mergeCells count="67">
    <mergeCell ref="Z262:Z263"/>
    <mergeCell ref="Y262:Y263"/>
    <mergeCell ref="W10:Z10"/>
    <mergeCell ref="K10:N10"/>
    <mergeCell ref="C43:F43"/>
    <mergeCell ref="G43:J43"/>
    <mergeCell ref="O43:R43"/>
    <mergeCell ref="S43:V43"/>
    <mergeCell ref="F262:P262"/>
    <mergeCell ref="Q262:S262"/>
    <mergeCell ref="T262:U262"/>
    <mergeCell ref="V262:V263"/>
    <mergeCell ref="W262:W263"/>
    <mergeCell ref="C164:J164"/>
    <mergeCell ref="C200:C201"/>
    <mergeCell ref="C230:C231"/>
    <mergeCell ref="AA43:AD43"/>
    <mergeCell ref="S35:V35"/>
    <mergeCell ref="AA10:AD10"/>
    <mergeCell ref="K18:N18"/>
    <mergeCell ref="S18:V18"/>
    <mergeCell ref="W18:Z18"/>
    <mergeCell ref="AA18:AD18"/>
    <mergeCell ref="O18:R18"/>
    <mergeCell ref="S10:V10"/>
    <mergeCell ref="C59:F59"/>
    <mergeCell ref="G59:J59"/>
    <mergeCell ref="W35:Z35"/>
    <mergeCell ref="K59:N59"/>
    <mergeCell ref="O59:R59"/>
    <mergeCell ref="S59:V59"/>
    <mergeCell ref="C35:F35"/>
    <mergeCell ref="G35:J35"/>
    <mergeCell ref="K35:N35"/>
    <mergeCell ref="W43:Z43"/>
    <mergeCell ref="B6:E6"/>
    <mergeCell ref="O35:R35"/>
    <mergeCell ref="C313:J313"/>
    <mergeCell ref="D262:D263"/>
    <mergeCell ref="C181:J181"/>
    <mergeCell ref="C298:P298"/>
    <mergeCell ref="C118:N118"/>
    <mergeCell ref="C126:N126"/>
    <mergeCell ref="C134:N134"/>
    <mergeCell ref="C143:N143"/>
    <mergeCell ref="O10:R10"/>
    <mergeCell ref="C10:F10"/>
    <mergeCell ref="G10:J10"/>
    <mergeCell ref="C18:F18"/>
    <mergeCell ref="G18:J18"/>
    <mergeCell ref="K43:N43"/>
    <mergeCell ref="C262:C263"/>
    <mergeCell ref="E262:E263"/>
    <mergeCell ref="C151:J151"/>
    <mergeCell ref="AI10:AL10"/>
    <mergeCell ref="AI18:AL18"/>
    <mergeCell ref="AI35:AL35"/>
    <mergeCell ref="AI43:AL43"/>
    <mergeCell ref="AI59:AL59"/>
    <mergeCell ref="AE10:AH10"/>
    <mergeCell ref="AE18:AH18"/>
    <mergeCell ref="AE35:AH35"/>
    <mergeCell ref="AE43:AH43"/>
    <mergeCell ref="AE59:AH59"/>
    <mergeCell ref="AA35:AD35"/>
    <mergeCell ref="W59:Z59"/>
    <mergeCell ref="AA59:AD59"/>
  </mergeCells>
  <pageMargins left="0.7" right="0.7" top="0.75" bottom="0.75" header="0.3" footer="0.3"/>
  <pageSetup paperSize="8" scale="17" fitToHeight="0" orientation="landscape" r:id="rId1"/>
  <rowBreaks count="1" manualBreakCount="1">
    <brk id="149" max="37" man="1"/>
  </rowBreaks>
  <colBreaks count="3" manualBreakCount="3">
    <brk id="12" max="303" man="1"/>
    <brk id="13" max="303" man="1"/>
    <brk id="18" max="303"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L329"/>
  <sheetViews>
    <sheetView showGridLines="0" zoomScale="85" zoomScaleNormal="85" zoomScaleSheetLayoutView="55" workbookViewId="0"/>
  </sheetViews>
  <sheetFormatPr defaultRowHeight="10.5"/>
  <cols>
    <col min="1" max="1" width="4.6640625" style="152" customWidth="1"/>
    <col min="2" max="2" width="76.1640625" style="152" customWidth="1"/>
    <col min="3" max="3" width="18.33203125" style="152" customWidth="1"/>
    <col min="4" max="36" width="15.83203125" style="152" customWidth="1"/>
    <col min="37" max="37" width="17.6640625" style="152" customWidth="1"/>
    <col min="38" max="38" width="20" style="152" customWidth="1"/>
    <col min="39" max="16384" width="9.33203125" style="152"/>
  </cols>
  <sheetData>
    <row r="2" spans="1:38">
      <c r="B2" s="97"/>
    </row>
    <row r="3" spans="1:38" ht="18">
      <c r="B3" s="100" t="str">
        <f>Notes!A1</f>
        <v>017 STData_Retail portfolio quality return (Unsecured)_201801</v>
      </c>
    </row>
    <row r="4" spans="1:38" ht="12">
      <c r="B4" s="2"/>
    </row>
    <row r="5" spans="1:38" ht="12.75">
      <c r="B5" s="1"/>
      <c r="H5" s="103"/>
    </row>
    <row r="6" spans="1:38" ht="15">
      <c r="B6" s="289" t="s">
        <v>34</v>
      </c>
      <c r="C6" s="289"/>
      <c r="D6" s="289"/>
      <c r="E6" s="289"/>
    </row>
    <row r="8" spans="1:38" ht="12.75">
      <c r="B8" s="212"/>
    </row>
    <row r="9" spans="1:38" ht="15">
      <c r="A9" s="214"/>
      <c r="B9" s="24" t="s">
        <v>201</v>
      </c>
      <c r="C9" s="3"/>
      <c r="D9" s="3"/>
      <c r="E9" s="3"/>
      <c r="F9" s="3"/>
      <c r="G9" s="3"/>
      <c r="H9" s="3"/>
      <c r="I9" s="3"/>
      <c r="J9" s="3"/>
      <c r="K9" s="3"/>
      <c r="L9" s="3"/>
      <c r="M9" s="3"/>
      <c r="N9" s="3"/>
      <c r="O9" s="3"/>
      <c r="P9" s="3"/>
      <c r="Q9" s="3"/>
      <c r="R9" s="3"/>
      <c r="S9" s="3"/>
      <c r="T9" s="3"/>
      <c r="U9" s="3"/>
      <c r="V9" s="3"/>
      <c r="W9" s="3"/>
      <c r="X9" s="3"/>
      <c r="Y9" s="3"/>
      <c r="Z9" s="3"/>
      <c r="AA9" s="3"/>
      <c r="AB9" s="3"/>
      <c r="AC9" s="3"/>
      <c r="AD9" s="3"/>
    </row>
    <row r="10" spans="1:38" ht="15">
      <c r="B10" s="3"/>
      <c r="C10" s="288">
        <v>2009</v>
      </c>
      <c r="D10" s="288"/>
      <c r="E10" s="288"/>
      <c r="F10" s="288"/>
      <c r="G10" s="288">
        <v>2010</v>
      </c>
      <c r="H10" s="288"/>
      <c r="I10" s="288"/>
      <c r="J10" s="288"/>
      <c r="K10" s="288">
        <v>2011</v>
      </c>
      <c r="L10" s="288"/>
      <c r="M10" s="288"/>
      <c r="N10" s="288"/>
      <c r="O10" s="288">
        <v>2012</v>
      </c>
      <c r="P10" s="288"/>
      <c r="Q10" s="288"/>
      <c r="R10" s="288"/>
      <c r="S10" s="288">
        <v>2013</v>
      </c>
      <c r="T10" s="288"/>
      <c r="U10" s="288"/>
      <c r="V10" s="288"/>
      <c r="W10" s="288">
        <v>2014</v>
      </c>
      <c r="X10" s="288"/>
      <c r="Y10" s="288"/>
      <c r="Z10" s="288"/>
      <c r="AA10" s="288">
        <v>2015</v>
      </c>
      <c r="AB10" s="288"/>
      <c r="AC10" s="288"/>
      <c r="AD10" s="288"/>
      <c r="AE10" s="288">
        <v>2016</v>
      </c>
      <c r="AF10" s="288"/>
      <c r="AG10" s="288"/>
      <c r="AH10" s="288"/>
      <c r="AI10" s="288">
        <v>2017</v>
      </c>
      <c r="AJ10" s="288"/>
      <c r="AK10" s="288"/>
      <c r="AL10" s="288"/>
    </row>
    <row r="11" spans="1:38" ht="15">
      <c r="B11" s="3"/>
      <c r="C11" s="168" t="s">
        <v>1</v>
      </c>
      <c r="D11" s="168" t="s">
        <v>2</v>
      </c>
      <c r="E11" s="168" t="s">
        <v>3</v>
      </c>
      <c r="F11" s="168" t="s">
        <v>4</v>
      </c>
      <c r="G11" s="168" t="s">
        <v>1</v>
      </c>
      <c r="H11" s="168" t="s">
        <v>2</v>
      </c>
      <c r="I11" s="168" t="s">
        <v>3</v>
      </c>
      <c r="J11" s="168" t="s">
        <v>4</v>
      </c>
      <c r="K11" s="168" t="s">
        <v>1</v>
      </c>
      <c r="L11" s="168" t="s">
        <v>2</v>
      </c>
      <c r="M11" s="168" t="s">
        <v>3</v>
      </c>
      <c r="N11" s="168" t="s">
        <v>4</v>
      </c>
      <c r="O11" s="9" t="s">
        <v>1</v>
      </c>
      <c r="P11" s="9" t="s">
        <v>2</v>
      </c>
      <c r="Q11" s="9" t="s">
        <v>3</v>
      </c>
      <c r="R11" s="9" t="s">
        <v>4</v>
      </c>
      <c r="S11" s="9" t="s">
        <v>1</v>
      </c>
      <c r="T11" s="9" t="s">
        <v>2</v>
      </c>
      <c r="U11" s="9" t="s">
        <v>3</v>
      </c>
      <c r="V11" s="9" t="s">
        <v>4</v>
      </c>
      <c r="W11" s="168" t="s">
        <v>1</v>
      </c>
      <c r="X11" s="168" t="s">
        <v>2</v>
      </c>
      <c r="Y11" s="168" t="s">
        <v>3</v>
      </c>
      <c r="Z11" s="168" t="s">
        <v>4</v>
      </c>
      <c r="AA11" s="168" t="s">
        <v>1</v>
      </c>
      <c r="AB11" s="168" t="s">
        <v>2</v>
      </c>
      <c r="AC11" s="168" t="s">
        <v>3</v>
      </c>
      <c r="AD11" s="168" t="s">
        <v>4</v>
      </c>
      <c r="AE11" s="168" t="s">
        <v>1</v>
      </c>
      <c r="AF11" s="168" t="s">
        <v>2</v>
      </c>
      <c r="AG11" s="168" t="s">
        <v>3</v>
      </c>
      <c r="AH11" s="168" t="s">
        <v>4</v>
      </c>
      <c r="AI11" s="172" t="s">
        <v>1</v>
      </c>
      <c r="AJ11" s="172" t="s">
        <v>2</v>
      </c>
      <c r="AK11" s="172" t="s">
        <v>3</v>
      </c>
      <c r="AL11" s="172" t="s">
        <v>4</v>
      </c>
    </row>
    <row r="12" spans="1:38" ht="15">
      <c r="B12" s="11" t="s">
        <v>0</v>
      </c>
      <c r="C12" s="188"/>
      <c r="D12" s="189"/>
      <c r="E12" s="188"/>
      <c r="F12" s="190"/>
      <c r="G12" s="191"/>
      <c r="H12" s="188"/>
      <c r="I12" s="188"/>
      <c r="J12" s="190"/>
      <c r="K12" s="191"/>
      <c r="L12" s="188"/>
      <c r="M12" s="188"/>
      <c r="N12" s="189"/>
      <c r="O12" s="191"/>
      <c r="P12" s="188"/>
      <c r="Q12" s="188"/>
      <c r="R12" s="190"/>
      <c r="S12" s="191"/>
      <c r="T12" s="188"/>
      <c r="U12" s="188"/>
      <c r="V12" s="190"/>
      <c r="W12" s="191"/>
      <c r="X12" s="188"/>
      <c r="Y12" s="188"/>
      <c r="Z12" s="190"/>
      <c r="AA12" s="191"/>
      <c r="AB12" s="188"/>
      <c r="AC12" s="188"/>
      <c r="AD12" s="190"/>
      <c r="AE12" s="191"/>
      <c r="AF12" s="188"/>
      <c r="AG12" s="188"/>
      <c r="AH12" s="190"/>
      <c r="AI12" s="191"/>
      <c r="AJ12" s="188"/>
      <c r="AK12" s="188"/>
      <c r="AL12" s="230"/>
    </row>
    <row r="13" spans="1:38" ht="15">
      <c r="B13" s="11" t="s">
        <v>5</v>
      </c>
      <c r="C13" s="185"/>
      <c r="D13" s="186"/>
      <c r="E13" s="185"/>
      <c r="F13" s="187"/>
      <c r="G13" s="184"/>
      <c r="H13" s="185"/>
      <c r="I13" s="185"/>
      <c r="J13" s="187"/>
      <c r="K13" s="184"/>
      <c r="L13" s="185"/>
      <c r="M13" s="185"/>
      <c r="N13" s="186"/>
      <c r="O13" s="184"/>
      <c r="P13" s="185"/>
      <c r="Q13" s="185"/>
      <c r="R13" s="187"/>
      <c r="S13" s="184"/>
      <c r="T13" s="185"/>
      <c r="U13" s="185"/>
      <c r="V13" s="187"/>
      <c r="W13" s="184"/>
      <c r="X13" s="185"/>
      <c r="Y13" s="185"/>
      <c r="Z13" s="187"/>
      <c r="AA13" s="184"/>
      <c r="AB13" s="185"/>
      <c r="AC13" s="185"/>
      <c r="AD13" s="187"/>
      <c r="AE13" s="184"/>
      <c r="AF13" s="185"/>
      <c r="AG13" s="185"/>
      <c r="AH13" s="187"/>
      <c r="AI13" s="184"/>
      <c r="AJ13" s="185"/>
      <c r="AK13" s="185"/>
      <c r="AL13" s="231"/>
    </row>
    <row r="14" spans="1:38">
      <c r="B14" s="10" t="s">
        <v>6</v>
      </c>
      <c r="C14" s="104">
        <f>SUM(C12:C13)</f>
        <v>0</v>
      </c>
      <c r="D14" s="104">
        <f t="shared" ref="D14:AL14" si="0">SUM(D12:D13)</f>
        <v>0</v>
      </c>
      <c r="E14" s="104">
        <f t="shared" si="0"/>
        <v>0</v>
      </c>
      <c r="F14" s="104">
        <f t="shared" si="0"/>
        <v>0</v>
      </c>
      <c r="G14" s="104">
        <f t="shared" si="0"/>
        <v>0</v>
      </c>
      <c r="H14" s="104">
        <f t="shared" si="0"/>
        <v>0</v>
      </c>
      <c r="I14" s="104">
        <f t="shared" si="0"/>
        <v>0</v>
      </c>
      <c r="J14" s="104">
        <f t="shared" si="0"/>
        <v>0</v>
      </c>
      <c r="K14" s="104">
        <f t="shared" si="0"/>
        <v>0</v>
      </c>
      <c r="L14" s="104">
        <f t="shared" si="0"/>
        <v>0</v>
      </c>
      <c r="M14" s="104">
        <f t="shared" si="0"/>
        <v>0</v>
      </c>
      <c r="N14" s="104">
        <f t="shared" si="0"/>
        <v>0</v>
      </c>
      <c r="O14" s="104">
        <f t="shared" si="0"/>
        <v>0</v>
      </c>
      <c r="P14" s="104">
        <f t="shared" si="0"/>
        <v>0</v>
      </c>
      <c r="Q14" s="104">
        <f t="shared" si="0"/>
        <v>0</v>
      </c>
      <c r="R14" s="104">
        <f t="shared" si="0"/>
        <v>0</v>
      </c>
      <c r="S14" s="104">
        <f t="shared" si="0"/>
        <v>0</v>
      </c>
      <c r="T14" s="104">
        <f t="shared" si="0"/>
        <v>0</v>
      </c>
      <c r="U14" s="104">
        <f t="shared" si="0"/>
        <v>0</v>
      </c>
      <c r="V14" s="104">
        <f t="shared" si="0"/>
        <v>0</v>
      </c>
      <c r="W14" s="104">
        <f t="shared" si="0"/>
        <v>0</v>
      </c>
      <c r="X14" s="104">
        <f t="shared" si="0"/>
        <v>0</v>
      </c>
      <c r="Y14" s="104">
        <f t="shared" si="0"/>
        <v>0</v>
      </c>
      <c r="Z14" s="104">
        <f t="shared" si="0"/>
        <v>0</v>
      </c>
      <c r="AA14" s="104">
        <f t="shared" si="0"/>
        <v>0</v>
      </c>
      <c r="AB14" s="104">
        <f t="shared" si="0"/>
        <v>0</v>
      </c>
      <c r="AC14" s="104">
        <f t="shared" si="0"/>
        <v>0</v>
      </c>
      <c r="AD14" s="104">
        <f t="shared" si="0"/>
        <v>0</v>
      </c>
      <c r="AE14" s="104">
        <f t="shared" si="0"/>
        <v>0</v>
      </c>
      <c r="AF14" s="104">
        <f t="shared" si="0"/>
        <v>0</v>
      </c>
      <c r="AG14" s="104">
        <f t="shared" si="0"/>
        <v>0</v>
      </c>
      <c r="AH14" s="104">
        <f t="shared" si="0"/>
        <v>0</v>
      </c>
      <c r="AI14" s="104">
        <f t="shared" si="0"/>
        <v>0</v>
      </c>
      <c r="AJ14" s="104">
        <f t="shared" si="0"/>
        <v>0</v>
      </c>
      <c r="AK14" s="104">
        <f t="shared" si="0"/>
        <v>0</v>
      </c>
      <c r="AL14" s="104">
        <f t="shared" si="0"/>
        <v>0</v>
      </c>
    </row>
    <row r="15" spans="1:38">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row>
    <row r="16" spans="1:38">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row>
    <row r="17" spans="1:38" ht="15">
      <c r="A17" s="214"/>
      <c r="B17" s="24" t="s">
        <v>59</v>
      </c>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row>
    <row r="18" spans="1:38" ht="15">
      <c r="B18" s="3"/>
      <c r="C18" s="288">
        <v>2009</v>
      </c>
      <c r="D18" s="288"/>
      <c r="E18" s="288"/>
      <c r="F18" s="288"/>
      <c r="G18" s="288">
        <v>2010</v>
      </c>
      <c r="H18" s="288"/>
      <c r="I18" s="288"/>
      <c r="J18" s="288"/>
      <c r="K18" s="288">
        <v>2011</v>
      </c>
      <c r="L18" s="288"/>
      <c r="M18" s="288"/>
      <c r="N18" s="288"/>
      <c r="O18" s="288">
        <v>2012</v>
      </c>
      <c r="P18" s="288"/>
      <c r="Q18" s="288"/>
      <c r="R18" s="288"/>
      <c r="S18" s="288">
        <v>2013</v>
      </c>
      <c r="T18" s="288"/>
      <c r="U18" s="288"/>
      <c r="V18" s="288"/>
      <c r="W18" s="288">
        <v>2014</v>
      </c>
      <c r="X18" s="288"/>
      <c r="Y18" s="288"/>
      <c r="Z18" s="288"/>
      <c r="AA18" s="288">
        <v>2015</v>
      </c>
      <c r="AB18" s="288"/>
      <c r="AC18" s="288"/>
      <c r="AD18" s="288"/>
      <c r="AE18" s="288">
        <v>2016</v>
      </c>
      <c r="AF18" s="288"/>
      <c r="AG18" s="288"/>
      <c r="AH18" s="288"/>
      <c r="AI18" s="288">
        <v>2017</v>
      </c>
      <c r="AJ18" s="288"/>
      <c r="AK18" s="288"/>
      <c r="AL18" s="288"/>
    </row>
    <row r="19" spans="1:38">
      <c r="B19" s="60" t="s">
        <v>109</v>
      </c>
      <c r="C19" s="168" t="s">
        <v>1</v>
      </c>
      <c r="D19" s="168" t="s">
        <v>2</v>
      </c>
      <c r="E19" s="168" t="s">
        <v>3</v>
      </c>
      <c r="F19" s="168" t="s">
        <v>4</v>
      </c>
      <c r="G19" s="168" t="s">
        <v>1</v>
      </c>
      <c r="H19" s="168" t="s">
        <v>2</v>
      </c>
      <c r="I19" s="168" t="s">
        <v>3</v>
      </c>
      <c r="J19" s="168" t="s">
        <v>4</v>
      </c>
      <c r="K19" s="168" t="s">
        <v>1</v>
      </c>
      <c r="L19" s="168" t="s">
        <v>2</v>
      </c>
      <c r="M19" s="168" t="s">
        <v>3</v>
      </c>
      <c r="N19" s="168" t="s">
        <v>4</v>
      </c>
      <c r="O19" s="9" t="s">
        <v>1</v>
      </c>
      <c r="P19" s="9" t="s">
        <v>2</v>
      </c>
      <c r="Q19" s="9" t="s">
        <v>3</v>
      </c>
      <c r="R19" s="9" t="s">
        <v>4</v>
      </c>
      <c r="S19" s="9" t="s">
        <v>1</v>
      </c>
      <c r="T19" s="9" t="s">
        <v>2</v>
      </c>
      <c r="U19" s="9" t="s">
        <v>3</v>
      </c>
      <c r="V19" s="9" t="s">
        <v>4</v>
      </c>
      <c r="W19" s="168" t="s">
        <v>1</v>
      </c>
      <c r="X19" s="168" t="s">
        <v>2</v>
      </c>
      <c r="Y19" s="168" t="s">
        <v>3</v>
      </c>
      <c r="Z19" s="168" t="s">
        <v>4</v>
      </c>
      <c r="AA19" s="168" t="s">
        <v>1</v>
      </c>
      <c r="AB19" s="168" t="s">
        <v>2</v>
      </c>
      <c r="AC19" s="168" t="s">
        <v>3</v>
      </c>
      <c r="AD19" s="168" t="s">
        <v>4</v>
      </c>
      <c r="AE19" s="168" t="s">
        <v>1</v>
      </c>
      <c r="AF19" s="168" t="s">
        <v>2</v>
      </c>
      <c r="AG19" s="168" t="s">
        <v>3</v>
      </c>
      <c r="AH19" s="168" t="s">
        <v>4</v>
      </c>
      <c r="AI19" s="172" t="s">
        <v>1</v>
      </c>
      <c r="AJ19" s="172" t="s">
        <v>2</v>
      </c>
      <c r="AK19" s="172" t="s">
        <v>3</v>
      </c>
      <c r="AL19" s="172" t="s">
        <v>4</v>
      </c>
    </row>
    <row r="20" spans="1:38" ht="15">
      <c r="B20" s="11" t="s">
        <v>11</v>
      </c>
      <c r="C20" s="188"/>
      <c r="D20" s="189"/>
      <c r="E20" s="188"/>
      <c r="F20" s="190"/>
      <c r="G20" s="191"/>
      <c r="H20" s="188"/>
      <c r="I20" s="188"/>
      <c r="J20" s="190"/>
      <c r="K20" s="191"/>
      <c r="L20" s="188"/>
      <c r="M20" s="188"/>
      <c r="N20" s="189"/>
      <c r="O20" s="191"/>
      <c r="P20" s="188"/>
      <c r="Q20" s="188"/>
      <c r="R20" s="190"/>
      <c r="S20" s="191"/>
      <c r="T20" s="188"/>
      <c r="U20" s="188"/>
      <c r="V20" s="190"/>
      <c r="W20" s="191"/>
      <c r="X20" s="188"/>
      <c r="Y20" s="188"/>
      <c r="Z20" s="190"/>
      <c r="AA20" s="191"/>
      <c r="AB20" s="188"/>
      <c r="AC20" s="188"/>
      <c r="AD20" s="190"/>
      <c r="AE20" s="191"/>
      <c r="AF20" s="188"/>
      <c r="AG20" s="188"/>
      <c r="AH20" s="190"/>
      <c r="AI20" s="191"/>
      <c r="AJ20" s="188"/>
      <c r="AK20" s="188"/>
      <c r="AL20" s="230"/>
    </row>
    <row r="21" spans="1:38" ht="15">
      <c r="B21" s="11" t="s">
        <v>258</v>
      </c>
      <c r="C21" s="179"/>
      <c r="D21" s="180"/>
      <c r="E21" s="179"/>
      <c r="F21" s="181"/>
      <c r="G21" s="182"/>
      <c r="H21" s="179"/>
      <c r="I21" s="179"/>
      <c r="J21" s="181"/>
      <c r="K21" s="182"/>
      <c r="L21" s="179"/>
      <c r="M21" s="179"/>
      <c r="N21" s="180"/>
      <c r="O21" s="182"/>
      <c r="P21" s="179"/>
      <c r="Q21" s="179"/>
      <c r="R21" s="181"/>
      <c r="S21" s="182"/>
      <c r="T21" s="179"/>
      <c r="U21" s="179"/>
      <c r="V21" s="181"/>
      <c r="W21" s="182"/>
      <c r="X21" s="179"/>
      <c r="Y21" s="179"/>
      <c r="Z21" s="181"/>
      <c r="AA21" s="182"/>
      <c r="AB21" s="179"/>
      <c r="AC21" s="179"/>
      <c r="AD21" s="181"/>
      <c r="AE21" s="182"/>
      <c r="AF21" s="179"/>
      <c r="AG21" s="179"/>
      <c r="AH21" s="181"/>
      <c r="AI21" s="182"/>
      <c r="AJ21" s="179"/>
      <c r="AK21" s="179"/>
      <c r="AL21" s="228"/>
    </row>
    <row r="22" spans="1:38" ht="15">
      <c r="B22" s="11" t="s">
        <v>259</v>
      </c>
      <c r="C22" s="179"/>
      <c r="D22" s="180"/>
      <c r="E22" s="179"/>
      <c r="F22" s="181"/>
      <c r="G22" s="182"/>
      <c r="H22" s="179"/>
      <c r="I22" s="179"/>
      <c r="J22" s="181"/>
      <c r="K22" s="182"/>
      <c r="L22" s="179"/>
      <c r="M22" s="179"/>
      <c r="N22" s="180"/>
      <c r="O22" s="182"/>
      <c r="P22" s="179"/>
      <c r="Q22" s="179"/>
      <c r="R22" s="181"/>
      <c r="S22" s="182"/>
      <c r="T22" s="179"/>
      <c r="U22" s="179"/>
      <c r="V22" s="181"/>
      <c r="W22" s="182"/>
      <c r="X22" s="179"/>
      <c r="Y22" s="179"/>
      <c r="Z22" s="181"/>
      <c r="AA22" s="182"/>
      <c r="AB22" s="179"/>
      <c r="AC22" s="179"/>
      <c r="AD22" s="181"/>
      <c r="AE22" s="182"/>
      <c r="AF22" s="179"/>
      <c r="AG22" s="179"/>
      <c r="AH22" s="181"/>
      <c r="AI22" s="182"/>
      <c r="AJ22" s="179"/>
      <c r="AK22" s="179"/>
      <c r="AL22" s="181"/>
    </row>
    <row r="23" spans="1:38" ht="15">
      <c r="B23" s="11" t="s">
        <v>260</v>
      </c>
      <c r="C23" s="179"/>
      <c r="D23" s="180"/>
      <c r="E23" s="179"/>
      <c r="F23" s="181"/>
      <c r="G23" s="182"/>
      <c r="H23" s="179"/>
      <c r="I23" s="179"/>
      <c r="J23" s="181"/>
      <c r="K23" s="182"/>
      <c r="L23" s="179"/>
      <c r="M23" s="179"/>
      <c r="N23" s="180"/>
      <c r="O23" s="182"/>
      <c r="P23" s="179"/>
      <c r="Q23" s="179"/>
      <c r="R23" s="181"/>
      <c r="S23" s="182"/>
      <c r="T23" s="179"/>
      <c r="U23" s="179"/>
      <c r="V23" s="181"/>
      <c r="W23" s="182"/>
      <c r="X23" s="179"/>
      <c r="Y23" s="179"/>
      <c r="Z23" s="181"/>
      <c r="AA23" s="182"/>
      <c r="AB23" s="179"/>
      <c r="AC23" s="179"/>
      <c r="AD23" s="181"/>
      <c r="AE23" s="182"/>
      <c r="AF23" s="179"/>
      <c r="AG23" s="179"/>
      <c r="AH23" s="181"/>
      <c r="AI23" s="182"/>
      <c r="AJ23" s="179"/>
      <c r="AK23" s="179"/>
      <c r="AL23" s="181"/>
    </row>
    <row r="24" spans="1:38" ht="15">
      <c r="B24" s="159" t="s">
        <v>261</v>
      </c>
      <c r="C24" s="179"/>
      <c r="D24" s="180"/>
      <c r="E24" s="179"/>
      <c r="F24" s="181"/>
      <c r="G24" s="182"/>
      <c r="H24" s="179"/>
      <c r="I24" s="179"/>
      <c r="J24" s="181"/>
      <c r="K24" s="182"/>
      <c r="L24" s="179"/>
      <c r="M24" s="179"/>
      <c r="N24" s="180"/>
      <c r="O24" s="182"/>
      <c r="P24" s="179"/>
      <c r="Q24" s="179"/>
      <c r="R24" s="181"/>
      <c r="S24" s="182"/>
      <c r="T24" s="179"/>
      <c r="U24" s="179"/>
      <c r="V24" s="181"/>
      <c r="W24" s="182"/>
      <c r="X24" s="179"/>
      <c r="Y24" s="179"/>
      <c r="Z24" s="181"/>
      <c r="AA24" s="182"/>
      <c r="AB24" s="179"/>
      <c r="AC24" s="179"/>
      <c r="AD24" s="181"/>
      <c r="AE24" s="182"/>
      <c r="AF24" s="179"/>
      <c r="AG24" s="179"/>
      <c r="AH24" s="181"/>
      <c r="AI24" s="182"/>
      <c r="AJ24" s="179"/>
      <c r="AK24" s="179"/>
      <c r="AL24" s="181"/>
    </row>
    <row r="25" spans="1:38" ht="15">
      <c r="B25" s="11" t="s">
        <v>262</v>
      </c>
      <c r="C25" s="179"/>
      <c r="D25" s="180"/>
      <c r="E25" s="179"/>
      <c r="F25" s="181"/>
      <c r="G25" s="182"/>
      <c r="H25" s="179"/>
      <c r="I25" s="179"/>
      <c r="J25" s="181"/>
      <c r="K25" s="182"/>
      <c r="L25" s="179"/>
      <c r="M25" s="179"/>
      <c r="N25" s="180"/>
      <c r="O25" s="182"/>
      <c r="P25" s="179"/>
      <c r="Q25" s="179"/>
      <c r="R25" s="181"/>
      <c r="S25" s="182"/>
      <c r="T25" s="179"/>
      <c r="U25" s="179"/>
      <c r="V25" s="181"/>
      <c r="W25" s="182"/>
      <c r="X25" s="179"/>
      <c r="Y25" s="179"/>
      <c r="Z25" s="181"/>
      <c r="AA25" s="182"/>
      <c r="AB25" s="179"/>
      <c r="AC25" s="179"/>
      <c r="AD25" s="181"/>
      <c r="AE25" s="182"/>
      <c r="AF25" s="179"/>
      <c r="AG25" s="179"/>
      <c r="AH25" s="181"/>
      <c r="AI25" s="182"/>
      <c r="AJ25" s="179"/>
      <c r="AK25" s="179"/>
      <c r="AL25" s="181"/>
    </row>
    <row r="26" spans="1:38" ht="15">
      <c r="B26" s="11" t="s">
        <v>263</v>
      </c>
      <c r="C26" s="179"/>
      <c r="D26" s="180"/>
      <c r="E26" s="179"/>
      <c r="F26" s="181"/>
      <c r="G26" s="182"/>
      <c r="H26" s="179"/>
      <c r="I26" s="179"/>
      <c r="J26" s="181"/>
      <c r="K26" s="182"/>
      <c r="L26" s="179"/>
      <c r="M26" s="179"/>
      <c r="N26" s="180"/>
      <c r="O26" s="182"/>
      <c r="P26" s="179"/>
      <c r="Q26" s="179"/>
      <c r="R26" s="181"/>
      <c r="S26" s="182"/>
      <c r="T26" s="179"/>
      <c r="U26" s="179"/>
      <c r="V26" s="181"/>
      <c r="W26" s="182"/>
      <c r="X26" s="179"/>
      <c r="Y26" s="179"/>
      <c r="Z26" s="181"/>
      <c r="AA26" s="182"/>
      <c r="AB26" s="179"/>
      <c r="AC26" s="179"/>
      <c r="AD26" s="181"/>
      <c r="AE26" s="182"/>
      <c r="AF26" s="179"/>
      <c r="AG26" s="179"/>
      <c r="AH26" s="181"/>
      <c r="AI26" s="182"/>
      <c r="AJ26" s="179"/>
      <c r="AK26" s="179"/>
      <c r="AL26" s="181"/>
    </row>
    <row r="27" spans="1:38" ht="15">
      <c r="B27" s="11" t="s">
        <v>264</v>
      </c>
      <c r="C27" s="179"/>
      <c r="D27" s="180"/>
      <c r="E27" s="179"/>
      <c r="F27" s="181"/>
      <c r="G27" s="182"/>
      <c r="H27" s="179"/>
      <c r="I27" s="179"/>
      <c r="J27" s="181"/>
      <c r="K27" s="182"/>
      <c r="L27" s="179"/>
      <c r="M27" s="179"/>
      <c r="N27" s="180"/>
      <c r="O27" s="182"/>
      <c r="P27" s="179"/>
      <c r="Q27" s="179"/>
      <c r="R27" s="181"/>
      <c r="S27" s="182"/>
      <c r="T27" s="179"/>
      <c r="U27" s="179"/>
      <c r="V27" s="181"/>
      <c r="W27" s="182"/>
      <c r="X27" s="179"/>
      <c r="Y27" s="179"/>
      <c r="Z27" s="181"/>
      <c r="AA27" s="182"/>
      <c r="AB27" s="179"/>
      <c r="AC27" s="179"/>
      <c r="AD27" s="181"/>
      <c r="AE27" s="182"/>
      <c r="AF27" s="179"/>
      <c r="AG27" s="179"/>
      <c r="AH27" s="181"/>
      <c r="AI27" s="182"/>
      <c r="AJ27" s="179"/>
      <c r="AK27" s="179"/>
      <c r="AL27" s="181"/>
    </row>
    <row r="28" spans="1:38" ht="15">
      <c r="B28" s="11" t="s">
        <v>265</v>
      </c>
      <c r="C28" s="179"/>
      <c r="D28" s="180"/>
      <c r="E28" s="179"/>
      <c r="F28" s="181"/>
      <c r="G28" s="182"/>
      <c r="H28" s="179"/>
      <c r="I28" s="179"/>
      <c r="J28" s="181"/>
      <c r="K28" s="182"/>
      <c r="L28" s="179"/>
      <c r="M28" s="179"/>
      <c r="N28" s="180"/>
      <c r="O28" s="182"/>
      <c r="P28" s="179"/>
      <c r="Q28" s="179"/>
      <c r="R28" s="181"/>
      <c r="S28" s="182"/>
      <c r="T28" s="179"/>
      <c r="U28" s="179"/>
      <c r="V28" s="181"/>
      <c r="W28" s="182"/>
      <c r="X28" s="179"/>
      <c r="Y28" s="179"/>
      <c r="Z28" s="181"/>
      <c r="AA28" s="182"/>
      <c r="AB28" s="179"/>
      <c r="AC28" s="179"/>
      <c r="AD28" s="181"/>
      <c r="AE28" s="182"/>
      <c r="AF28" s="179"/>
      <c r="AG28" s="179"/>
      <c r="AH28" s="181"/>
      <c r="AI28" s="182"/>
      <c r="AJ28" s="179"/>
      <c r="AK28" s="179"/>
      <c r="AL28" s="181"/>
    </row>
    <row r="29" spans="1:38" ht="15">
      <c r="B29" s="11" t="s">
        <v>266</v>
      </c>
      <c r="C29" s="179"/>
      <c r="D29" s="180"/>
      <c r="E29" s="179"/>
      <c r="F29" s="181"/>
      <c r="G29" s="182"/>
      <c r="H29" s="179"/>
      <c r="I29" s="179"/>
      <c r="J29" s="181"/>
      <c r="K29" s="182"/>
      <c r="L29" s="179"/>
      <c r="M29" s="179"/>
      <c r="N29" s="180"/>
      <c r="O29" s="182"/>
      <c r="P29" s="179"/>
      <c r="Q29" s="179"/>
      <c r="R29" s="181"/>
      <c r="S29" s="182"/>
      <c r="T29" s="179"/>
      <c r="U29" s="179"/>
      <c r="V29" s="181"/>
      <c r="W29" s="182"/>
      <c r="X29" s="179"/>
      <c r="Y29" s="179"/>
      <c r="Z29" s="181"/>
      <c r="AA29" s="182"/>
      <c r="AB29" s="179"/>
      <c r="AC29" s="179"/>
      <c r="AD29" s="181"/>
      <c r="AE29" s="182"/>
      <c r="AF29" s="179"/>
      <c r="AG29" s="179"/>
      <c r="AH29" s="181"/>
      <c r="AI29" s="182"/>
      <c r="AJ29" s="179"/>
      <c r="AK29" s="179"/>
      <c r="AL29" s="181"/>
    </row>
    <row r="30" spans="1:38" ht="15">
      <c r="B30" s="11" t="s">
        <v>170</v>
      </c>
      <c r="C30" s="183"/>
      <c r="D30" s="180"/>
      <c r="E30" s="179"/>
      <c r="F30" s="181"/>
      <c r="G30" s="182"/>
      <c r="H30" s="179"/>
      <c r="I30" s="179"/>
      <c r="J30" s="181"/>
      <c r="K30" s="182"/>
      <c r="L30" s="179"/>
      <c r="M30" s="179"/>
      <c r="N30" s="180"/>
      <c r="O30" s="182"/>
      <c r="P30" s="179"/>
      <c r="Q30" s="179"/>
      <c r="R30" s="181"/>
      <c r="S30" s="182"/>
      <c r="T30" s="179"/>
      <c r="U30" s="179"/>
      <c r="V30" s="181"/>
      <c r="W30" s="182"/>
      <c r="X30" s="179"/>
      <c r="Y30" s="179"/>
      <c r="Z30" s="181"/>
      <c r="AA30" s="182"/>
      <c r="AB30" s="179"/>
      <c r="AC30" s="179"/>
      <c r="AD30" s="181"/>
      <c r="AE30" s="182"/>
      <c r="AF30" s="179"/>
      <c r="AG30" s="179"/>
      <c r="AH30" s="181"/>
      <c r="AI30" s="182"/>
      <c r="AJ30" s="179"/>
      <c r="AK30" s="179"/>
      <c r="AL30" s="181"/>
    </row>
    <row r="31" spans="1:38">
      <c r="B31" s="10" t="s">
        <v>6</v>
      </c>
      <c r="C31" s="105">
        <f>SUM(C20:C30)</f>
        <v>0</v>
      </c>
      <c r="D31" s="105">
        <f t="shared" ref="D31:AL31" si="1">SUM(D20:D30)</f>
        <v>0</v>
      </c>
      <c r="E31" s="105">
        <f t="shared" si="1"/>
        <v>0</v>
      </c>
      <c r="F31" s="105">
        <f t="shared" si="1"/>
        <v>0</v>
      </c>
      <c r="G31" s="105">
        <f t="shared" si="1"/>
        <v>0</v>
      </c>
      <c r="H31" s="105">
        <f t="shared" si="1"/>
        <v>0</v>
      </c>
      <c r="I31" s="105">
        <f t="shared" si="1"/>
        <v>0</v>
      </c>
      <c r="J31" s="105">
        <f t="shared" si="1"/>
        <v>0</v>
      </c>
      <c r="K31" s="105">
        <f t="shared" si="1"/>
        <v>0</v>
      </c>
      <c r="L31" s="105">
        <f t="shared" si="1"/>
        <v>0</v>
      </c>
      <c r="M31" s="105">
        <f t="shared" si="1"/>
        <v>0</v>
      </c>
      <c r="N31" s="105">
        <f t="shared" si="1"/>
        <v>0</v>
      </c>
      <c r="O31" s="105">
        <f t="shared" si="1"/>
        <v>0</v>
      </c>
      <c r="P31" s="105">
        <f t="shared" si="1"/>
        <v>0</v>
      </c>
      <c r="Q31" s="105">
        <f t="shared" si="1"/>
        <v>0</v>
      </c>
      <c r="R31" s="105">
        <f t="shared" si="1"/>
        <v>0</v>
      </c>
      <c r="S31" s="105">
        <f t="shared" si="1"/>
        <v>0</v>
      </c>
      <c r="T31" s="105">
        <f t="shared" si="1"/>
        <v>0</v>
      </c>
      <c r="U31" s="105">
        <f t="shared" si="1"/>
        <v>0</v>
      </c>
      <c r="V31" s="105">
        <f t="shared" si="1"/>
        <v>0</v>
      </c>
      <c r="W31" s="105">
        <f t="shared" si="1"/>
        <v>0</v>
      </c>
      <c r="X31" s="105">
        <f t="shared" si="1"/>
        <v>0</v>
      </c>
      <c r="Y31" s="105">
        <f t="shared" si="1"/>
        <v>0</v>
      </c>
      <c r="Z31" s="105">
        <f t="shared" si="1"/>
        <v>0</v>
      </c>
      <c r="AA31" s="105">
        <f t="shared" si="1"/>
        <v>0</v>
      </c>
      <c r="AB31" s="105">
        <f t="shared" si="1"/>
        <v>0</v>
      </c>
      <c r="AC31" s="105">
        <f t="shared" si="1"/>
        <v>0</v>
      </c>
      <c r="AD31" s="105">
        <f t="shared" si="1"/>
        <v>0</v>
      </c>
      <c r="AE31" s="105">
        <f t="shared" si="1"/>
        <v>0</v>
      </c>
      <c r="AF31" s="105">
        <f t="shared" si="1"/>
        <v>0</v>
      </c>
      <c r="AG31" s="105">
        <f t="shared" si="1"/>
        <v>0</v>
      </c>
      <c r="AH31" s="105">
        <f t="shared" si="1"/>
        <v>0</v>
      </c>
      <c r="AI31" s="105">
        <f t="shared" si="1"/>
        <v>0</v>
      </c>
      <c r="AJ31" s="105">
        <f t="shared" si="1"/>
        <v>0</v>
      </c>
      <c r="AK31" s="105">
        <f t="shared" si="1"/>
        <v>0</v>
      </c>
      <c r="AL31" s="105">
        <f t="shared" si="1"/>
        <v>0</v>
      </c>
    </row>
    <row r="32" spans="1:38" ht="15">
      <c r="B32" s="96" t="s">
        <v>177</v>
      </c>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row>
    <row r="33" spans="1:38" ht="15">
      <c r="B33" s="93"/>
      <c r="C33" s="22"/>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row>
    <row r="34" spans="1:38" ht="15">
      <c r="A34" s="214"/>
      <c r="B34" s="24" t="s">
        <v>202</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row>
    <row r="35" spans="1:38" ht="12.75">
      <c r="B35" s="30"/>
      <c r="C35" s="288">
        <v>2009</v>
      </c>
      <c r="D35" s="288"/>
      <c r="E35" s="288"/>
      <c r="F35" s="288"/>
      <c r="G35" s="288">
        <v>2010</v>
      </c>
      <c r="H35" s="288"/>
      <c r="I35" s="288"/>
      <c r="J35" s="288"/>
      <c r="K35" s="288">
        <v>2011</v>
      </c>
      <c r="L35" s="288"/>
      <c r="M35" s="288"/>
      <c r="N35" s="288"/>
      <c r="O35" s="288">
        <v>2012</v>
      </c>
      <c r="P35" s="288"/>
      <c r="Q35" s="288"/>
      <c r="R35" s="288"/>
      <c r="S35" s="288">
        <v>2013</v>
      </c>
      <c r="T35" s="288"/>
      <c r="U35" s="288"/>
      <c r="V35" s="288"/>
      <c r="W35" s="288">
        <v>2014</v>
      </c>
      <c r="X35" s="288"/>
      <c r="Y35" s="288"/>
      <c r="Z35" s="288"/>
      <c r="AA35" s="288">
        <v>2015</v>
      </c>
      <c r="AB35" s="288"/>
      <c r="AC35" s="288"/>
      <c r="AD35" s="288"/>
      <c r="AE35" s="288">
        <v>2016</v>
      </c>
      <c r="AF35" s="288"/>
      <c r="AG35" s="288"/>
      <c r="AH35" s="288"/>
      <c r="AI35" s="288">
        <v>2017</v>
      </c>
      <c r="AJ35" s="288"/>
      <c r="AK35" s="288"/>
      <c r="AL35" s="288"/>
    </row>
    <row r="36" spans="1:38">
      <c r="B36" s="28" t="s">
        <v>271</v>
      </c>
      <c r="C36" s="9" t="s">
        <v>1</v>
      </c>
      <c r="D36" s="9" t="s">
        <v>2</v>
      </c>
      <c r="E36" s="9" t="s">
        <v>3</v>
      </c>
      <c r="F36" s="9" t="s">
        <v>4</v>
      </c>
      <c r="G36" s="9" t="s">
        <v>1</v>
      </c>
      <c r="H36" s="9" t="s">
        <v>2</v>
      </c>
      <c r="I36" s="9" t="s">
        <v>3</v>
      </c>
      <c r="J36" s="9" t="s">
        <v>4</v>
      </c>
      <c r="K36" s="9" t="s">
        <v>1</v>
      </c>
      <c r="L36" s="9" t="s">
        <v>2</v>
      </c>
      <c r="M36" s="9" t="s">
        <v>3</v>
      </c>
      <c r="N36" s="9" t="s">
        <v>4</v>
      </c>
      <c r="O36" s="9" t="s">
        <v>1</v>
      </c>
      <c r="P36" s="9" t="s">
        <v>2</v>
      </c>
      <c r="Q36" s="9" t="s">
        <v>3</v>
      </c>
      <c r="R36" s="9" t="s">
        <v>4</v>
      </c>
      <c r="S36" s="9" t="s">
        <v>1</v>
      </c>
      <c r="T36" s="9" t="s">
        <v>2</v>
      </c>
      <c r="U36" s="9" t="s">
        <v>3</v>
      </c>
      <c r="V36" s="9" t="s">
        <v>4</v>
      </c>
      <c r="W36" s="9" t="s">
        <v>1</v>
      </c>
      <c r="X36" s="9" t="s">
        <v>2</v>
      </c>
      <c r="Y36" s="9" t="s">
        <v>3</v>
      </c>
      <c r="Z36" s="9" t="s">
        <v>4</v>
      </c>
      <c r="AA36" s="9" t="s">
        <v>1</v>
      </c>
      <c r="AB36" s="9" t="s">
        <v>2</v>
      </c>
      <c r="AC36" s="9" t="s">
        <v>3</v>
      </c>
      <c r="AD36" s="9" t="s">
        <v>4</v>
      </c>
      <c r="AE36" s="9" t="s">
        <v>1</v>
      </c>
      <c r="AF36" s="9" t="s">
        <v>2</v>
      </c>
      <c r="AG36" s="9" t="s">
        <v>3</v>
      </c>
      <c r="AH36" s="9" t="s">
        <v>4</v>
      </c>
      <c r="AI36" s="9" t="s">
        <v>1</v>
      </c>
      <c r="AJ36" s="9" t="s">
        <v>2</v>
      </c>
      <c r="AK36" s="9" t="s">
        <v>3</v>
      </c>
      <c r="AL36" s="9" t="s">
        <v>4</v>
      </c>
    </row>
    <row r="37" spans="1:38" ht="15">
      <c r="B37" s="11" t="s">
        <v>12</v>
      </c>
      <c r="C37" s="192"/>
      <c r="D37" s="188"/>
      <c r="E37" s="189"/>
      <c r="F37" s="188"/>
      <c r="G37" s="189"/>
      <c r="H37" s="188"/>
      <c r="I37" s="189"/>
      <c r="J37" s="188"/>
      <c r="K37" s="189"/>
      <c r="L37" s="188"/>
      <c r="M37" s="189"/>
      <c r="N37" s="188"/>
      <c r="O37" s="189"/>
      <c r="P37" s="188"/>
      <c r="Q37" s="189"/>
      <c r="R37" s="188"/>
      <c r="S37" s="189"/>
      <c r="T37" s="188"/>
      <c r="U37" s="189"/>
      <c r="V37" s="188"/>
      <c r="W37" s="189"/>
      <c r="X37" s="188"/>
      <c r="Y37" s="189"/>
      <c r="Z37" s="188"/>
      <c r="AA37" s="189"/>
      <c r="AB37" s="188"/>
      <c r="AC37" s="189"/>
      <c r="AD37" s="188"/>
      <c r="AE37" s="189"/>
      <c r="AF37" s="188"/>
      <c r="AG37" s="189"/>
      <c r="AH37" s="188"/>
      <c r="AI37" s="189"/>
      <c r="AJ37" s="188"/>
      <c r="AK37" s="189"/>
      <c r="AL37" s="21"/>
    </row>
    <row r="38" spans="1:38" ht="15">
      <c r="B38" s="11" t="s">
        <v>267</v>
      </c>
      <c r="C38" s="193"/>
      <c r="D38" s="179"/>
      <c r="E38" s="180"/>
      <c r="F38" s="179"/>
      <c r="G38" s="180"/>
      <c r="H38" s="179"/>
      <c r="I38" s="180"/>
      <c r="J38" s="179"/>
      <c r="K38" s="180"/>
      <c r="L38" s="179"/>
      <c r="M38" s="180"/>
      <c r="N38" s="179"/>
      <c r="O38" s="180"/>
      <c r="P38" s="179"/>
      <c r="Q38" s="180"/>
      <c r="R38" s="179"/>
      <c r="S38" s="180"/>
      <c r="T38" s="179"/>
      <c r="U38" s="180"/>
      <c r="V38" s="179"/>
      <c r="W38" s="180"/>
      <c r="X38" s="179"/>
      <c r="Y38" s="180"/>
      <c r="Z38" s="179"/>
      <c r="AA38" s="180"/>
      <c r="AB38" s="179"/>
      <c r="AC38" s="180"/>
      <c r="AD38" s="179"/>
      <c r="AE38" s="180"/>
      <c r="AF38" s="179"/>
      <c r="AG38" s="180"/>
      <c r="AH38" s="179"/>
      <c r="AI38" s="180"/>
      <c r="AJ38" s="179"/>
      <c r="AK38" s="180"/>
      <c r="AL38" s="226"/>
    </row>
    <row r="39" spans="1:38" ht="15">
      <c r="B39" s="11" t="s">
        <v>268</v>
      </c>
      <c r="C39" s="184"/>
      <c r="D39" s="185"/>
      <c r="E39" s="186"/>
      <c r="F39" s="185"/>
      <c r="G39" s="186"/>
      <c r="H39" s="185"/>
      <c r="I39" s="186"/>
      <c r="J39" s="185"/>
      <c r="K39" s="186"/>
      <c r="L39" s="185"/>
      <c r="M39" s="186"/>
      <c r="N39" s="185"/>
      <c r="O39" s="186"/>
      <c r="P39" s="185"/>
      <c r="Q39" s="186"/>
      <c r="R39" s="185"/>
      <c r="S39" s="186"/>
      <c r="T39" s="185"/>
      <c r="U39" s="186"/>
      <c r="V39" s="185"/>
      <c r="W39" s="186"/>
      <c r="X39" s="185"/>
      <c r="Y39" s="186"/>
      <c r="Z39" s="185"/>
      <c r="AA39" s="186"/>
      <c r="AB39" s="185"/>
      <c r="AC39" s="186"/>
      <c r="AD39" s="185"/>
      <c r="AE39" s="186"/>
      <c r="AF39" s="185"/>
      <c r="AG39" s="186"/>
      <c r="AH39" s="185"/>
      <c r="AI39" s="186"/>
      <c r="AJ39" s="185"/>
      <c r="AK39" s="186"/>
      <c r="AL39" s="185"/>
    </row>
    <row r="40" spans="1:38">
      <c r="B40" s="10" t="s">
        <v>6</v>
      </c>
      <c r="C40" s="104">
        <f>SUM(C37:C39)</f>
        <v>0</v>
      </c>
      <c r="D40" s="104">
        <f t="shared" ref="D40:AL40" si="2">SUM(D37:D39)</f>
        <v>0</v>
      </c>
      <c r="E40" s="104">
        <f t="shared" si="2"/>
        <v>0</v>
      </c>
      <c r="F40" s="104">
        <f t="shared" si="2"/>
        <v>0</v>
      </c>
      <c r="G40" s="104">
        <f t="shared" si="2"/>
        <v>0</v>
      </c>
      <c r="H40" s="104">
        <f t="shared" si="2"/>
        <v>0</v>
      </c>
      <c r="I40" s="104">
        <f t="shared" si="2"/>
        <v>0</v>
      </c>
      <c r="J40" s="104">
        <f t="shared" si="2"/>
        <v>0</v>
      </c>
      <c r="K40" s="104">
        <f t="shared" si="2"/>
        <v>0</v>
      </c>
      <c r="L40" s="104">
        <f t="shared" si="2"/>
        <v>0</v>
      </c>
      <c r="M40" s="104">
        <f t="shared" si="2"/>
        <v>0</v>
      </c>
      <c r="N40" s="104">
        <f t="shared" si="2"/>
        <v>0</v>
      </c>
      <c r="O40" s="104">
        <f t="shared" si="2"/>
        <v>0</v>
      </c>
      <c r="P40" s="104">
        <f t="shared" si="2"/>
        <v>0</v>
      </c>
      <c r="Q40" s="104">
        <f t="shared" si="2"/>
        <v>0</v>
      </c>
      <c r="R40" s="104">
        <f t="shared" si="2"/>
        <v>0</v>
      </c>
      <c r="S40" s="104">
        <f t="shared" si="2"/>
        <v>0</v>
      </c>
      <c r="T40" s="104">
        <f t="shared" si="2"/>
        <v>0</v>
      </c>
      <c r="U40" s="104">
        <f t="shared" si="2"/>
        <v>0</v>
      </c>
      <c r="V40" s="104">
        <f t="shared" si="2"/>
        <v>0</v>
      </c>
      <c r="W40" s="104">
        <f t="shared" si="2"/>
        <v>0</v>
      </c>
      <c r="X40" s="104">
        <f t="shared" si="2"/>
        <v>0</v>
      </c>
      <c r="Y40" s="104">
        <f t="shared" si="2"/>
        <v>0</v>
      </c>
      <c r="Z40" s="104">
        <f t="shared" si="2"/>
        <v>0</v>
      </c>
      <c r="AA40" s="104">
        <f t="shared" si="2"/>
        <v>0</v>
      </c>
      <c r="AB40" s="104">
        <f t="shared" si="2"/>
        <v>0</v>
      </c>
      <c r="AC40" s="104">
        <f t="shared" si="2"/>
        <v>0</v>
      </c>
      <c r="AD40" s="104">
        <f t="shared" si="2"/>
        <v>0</v>
      </c>
      <c r="AE40" s="104">
        <f t="shared" si="2"/>
        <v>0</v>
      </c>
      <c r="AF40" s="104">
        <f t="shared" si="2"/>
        <v>0</v>
      </c>
      <c r="AG40" s="104">
        <f t="shared" si="2"/>
        <v>0</v>
      </c>
      <c r="AH40" s="104">
        <f t="shared" si="2"/>
        <v>0</v>
      </c>
      <c r="AI40" s="104">
        <f t="shared" si="2"/>
        <v>0</v>
      </c>
      <c r="AJ40" s="104">
        <f t="shared" si="2"/>
        <v>0</v>
      </c>
      <c r="AK40" s="104">
        <f t="shared" si="2"/>
        <v>0</v>
      </c>
      <c r="AL40" s="104">
        <f t="shared" si="2"/>
        <v>0</v>
      </c>
    </row>
    <row r="41" spans="1:38" ht="15">
      <c r="B41" s="8"/>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row>
    <row r="42" spans="1:38" ht="15">
      <c r="A42" s="214"/>
      <c r="B42" s="24" t="s">
        <v>307</v>
      </c>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row>
    <row r="43" spans="1:38" ht="12.75">
      <c r="B43" s="211"/>
      <c r="C43" s="288">
        <v>2009</v>
      </c>
      <c r="D43" s="288"/>
      <c r="E43" s="288"/>
      <c r="F43" s="288"/>
      <c r="G43" s="288">
        <v>2010</v>
      </c>
      <c r="H43" s="288"/>
      <c r="I43" s="288"/>
      <c r="J43" s="288"/>
      <c r="K43" s="288">
        <v>2011</v>
      </c>
      <c r="L43" s="288"/>
      <c r="M43" s="288"/>
      <c r="N43" s="288"/>
      <c r="O43" s="288">
        <v>2012</v>
      </c>
      <c r="P43" s="288"/>
      <c r="Q43" s="288"/>
      <c r="R43" s="288"/>
      <c r="S43" s="288">
        <v>2013</v>
      </c>
      <c r="T43" s="288"/>
      <c r="U43" s="288"/>
      <c r="V43" s="288"/>
      <c r="W43" s="288">
        <v>2014</v>
      </c>
      <c r="X43" s="288"/>
      <c r="Y43" s="288"/>
      <c r="Z43" s="288"/>
      <c r="AA43" s="288">
        <v>2015</v>
      </c>
      <c r="AB43" s="288"/>
      <c r="AC43" s="288"/>
      <c r="AD43" s="288"/>
      <c r="AE43" s="288">
        <v>2016</v>
      </c>
      <c r="AF43" s="288"/>
      <c r="AG43" s="288"/>
      <c r="AH43" s="288"/>
      <c r="AI43" s="288">
        <v>2017</v>
      </c>
      <c r="AJ43" s="288"/>
      <c r="AK43" s="288"/>
      <c r="AL43" s="288"/>
    </row>
    <row r="44" spans="1:38" ht="15">
      <c r="B44" s="3"/>
      <c r="C44" s="168" t="s">
        <v>1</v>
      </c>
      <c r="D44" s="9" t="s">
        <v>2</v>
      </c>
      <c r="E44" s="9" t="s">
        <v>3</v>
      </c>
      <c r="F44" s="168" t="s">
        <v>4</v>
      </c>
      <c r="G44" s="168" t="s">
        <v>1</v>
      </c>
      <c r="H44" s="9" t="s">
        <v>2</v>
      </c>
      <c r="I44" s="9" t="s">
        <v>3</v>
      </c>
      <c r="J44" s="168" t="s">
        <v>4</v>
      </c>
      <c r="K44" s="168" t="s">
        <v>1</v>
      </c>
      <c r="L44" s="9" t="s">
        <v>2</v>
      </c>
      <c r="M44" s="168" t="s">
        <v>3</v>
      </c>
      <c r="N44" s="168" t="s">
        <v>4</v>
      </c>
      <c r="O44" s="9" t="s">
        <v>1</v>
      </c>
      <c r="P44" s="9" t="s">
        <v>2</v>
      </c>
      <c r="Q44" s="9" t="s">
        <v>3</v>
      </c>
      <c r="R44" s="9" t="s">
        <v>4</v>
      </c>
      <c r="S44" s="9" t="s">
        <v>1</v>
      </c>
      <c r="T44" s="9" t="s">
        <v>2</v>
      </c>
      <c r="U44" s="9" t="s">
        <v>3</v>
      </c>
      <c r="V44" s="9" t="s">
        <v>4</v>
      </c>
      <c r="W44" s="168" t="s">
        <v>1</v>
      </c>
      <c r="X44" s="168" t="s">
        <v>2</v>
      </c>
      <c r="Y44" s="168" t="s">
        <v>3</v>
      </c>
      <c r="Z44" s="168" t="s">
        <v>4</v>
      </c>
      <c r="AA44" s="168" t="s">
        <v>1</v>
      </c>
      <c r="AB44" s="168" t="s">
        <v>2</v>
      </c>
      <c r="AC44" s="168" t="s">
        <v>3</v>
      </c>
      <c r="AD44" s="168" t="s">
        <v>4</v>
      </c>
      <c r="AE44" s="168" t="s">
        <v>1</v>
      </c>
      <c r="AF44" s="168" t="s">
        <v>2</v>
      </c>
      <c r="AG44" s="168" t="s">
        <v>3</v>
      </c>
      <c r="AH44" s="168" t="s">
        <v>4</v>
      </c>
      <c r="AI44" s="172" t="s">
        <v>1</v>
      </c>
      <c r="AJ44" s="172" t="s">
        <v>2</v>
      </c>
      <c r="AK44" s="172" t="s">
        <v>3</v>
      </c>
      <c r="AL44" s="172" t="s">
        <v>4</v>
      </c>
    </row>
    <row r="45" spans="1:38" ht="15">
      <c r="B45" s="7" t="s">
        <v>7</v>
      </c>
      <c r="C45" s="188"/>
      <c r="D45" s="189"/>
      <c r="E45" s="188"/>
      <c r="F45" s="190"/>
      <c r="G45" s="191"/>
      <c r="H45" s="188"/>
      <c r="I45" s="188"/>
      <c r="J45" s="190"/>
      <c r="K45" s="191"/>
      <c r="L45" s="188"/>
      <c r="M45" s="188"/>
      <c r="N45" s="189"/>
      <c r="O45" s="191"/>
      <c r="P45" s="188"/>
      <c r="Q45" s="188"/>
      <c r="R45" s="190"/>
      <c r="S45" s="191"/>
      <c r="T45" s="188"/>
      <c r="U45" s="188"/>
      <c r="V45" s="190"/>
      <c r="W45" s="191"/>
      <c r="X45" s="188"/>
      <c r="Y45" s="188"/>
      <c r="Z45" s="190"/>
      <c r="AA45" s="191"/>
      <c r="AB45" s="188"/>
      <c r="AC45" s="188"/>
      <c r="AD45" s="190"/>
      <c r="AE45" s="191"/>
      <c r="AF45" s="188"/>
      <c r="AG45" s="188"/>
      <c r="AH45" s="190"/>
      <c r="AI45" s="191"/>
      <c r="AJ45" s="188"/>
      <c r="AK45" s="188"/>
      <c r="AL45" s="14"/>
    </row>
    <row r="46" spans="1:38" ht="15">
      <c r="B46" s="7" t="s">
        <v>204</v>
      </c>
      <c r="C46" s="179"/>
      <c r="D46" s="180"/>
      <c r="E46" s="179"/>
      <c r="F46" s="181"/>
      <c r="G46" s="182"/>
      <c r="H46" s="179"/>
      <c r="I46" s="179"/>
      <c r="J46" s="181"/>
      <c r="K46" s="182"/>
      <c r="L46" s="179"/>
      <c r="M46" s="179"/>
      <c r="N46" s="180"/>
      <c r="O46" s="182"/>
      <c r="P46" s="179"/>
      <c r="Q46" s="179"/>
      <c r="R46" s="181"/>
      <c r="S46" s="182"/>
      <c r="T46" s="179"/>
      <c r="U46" s="179"/>
      <c r="V46" s="181"/>
      <c r="W46" s="182"/>
      <c r="X46" s="179"/>
      <c r="Y46" s="179"/>
      <c r="Z46" s="181"/>
      <c r="AA46" s="182"/>
      <c r="AB46" s="179"/>
      <c r="AC46" s="179"/>
      <c r="AD46" s="181"/>
      <c r="AE46" s="182"/>
      <c r="AF46" s="179"/>
      <c r="AG46" s="179"/>
      <c r="AH46" s="181"/>
      <c r="AI46" s="182"/>
      <c r="AJ46" s="179"/>
      <c r="AK46" s="179"/>
      <c r="AL46" s="27"/>
    </row>
    <row r="47" spans="1:38" ht="15">
      <c r="B47" s="7" t="s">
        <v>203</v>
      </c>
      <c r="C47" s="179"/>
      <c r="D47" s="180"/>
      <c r="E47" s="179"/>
      <c r="F47" s="181"/>
      <c r="G47" s="182"/>
      <c r="H47" s="179"/>
      <c r="I47" s="179"/>
      <c r="J47" s="181"/>
      <c r="K47" s="182"/>
      <c r="L47" s="179"/>
      <c r="M47" s="179"/>
      <c r="N47" s="180"/>
      <c r="O47" s="182"/>
      <c r="P47" s="179"/>
      <c r="Q47" s="179"/>
      <c r="R47" s="181"/>
      <c r="S47" s="182"/>
      <c r="T47" s="179"/>
      <c r="U47" s="179"/>
      <c r="V47" s="181"/>
      <c r="W47" s="182"/>
      <c r="X47" s="179"/>
      <c r="Y47" s="179"/>
      <c r="Z47" s="181"/>
      <c r="AA47" s="182"/>
      <c r="AB47" s="179"/>
      <c r="AC47" s="179"/>
      <c r="AD47" s="181"/>
      <c r="AE47" s="182"/>
      <c r="AF47" s="179"/>
      <c r="AG47" s="179"/>
      <c r="AH47" s="181"/>
      <c r="AI47" s="182"/>
      <c r="AJ47" s="179"/>
      <c r="AK47" s="179"/>
      <c r="AL47" s="27"/>
    </row>
    <row r="48" spans="1:38" ht="15">
      <c r="B48" s="7" t="s">
        <v>62</v>
      </c>
      <c r="C48" s="179"/>
      <c r="D48" s="180"/>
      <c r="E48" s="179"/>
      <c r="F48" s="181"/>
      <c r="G48" s="182"/>
      <c r="H48" s="179"/>
      <c r="I48" s="179"/>
      <c r="J48" s="181"/>
      <c r="K48" s="182"/>
      <c r="L48" s="179"/>
      <c r="M48" s="179"/>
      <c r="N48" s="180"/>
      <c r="O48" s="182"/>
      <c r="P48" s="179"/>
      <c r="Q48" s="179"/>
      <c r="R48" s="181"/>
      <c r="S48" s="182"/>
      <c r="T48" s="179"/>
      <c r="U48" s="179"/>
      <c r="V48" s="181"/>
      <c r="W48" s="182"/>
      <c r="X48" s="179"/>
      <c r="Y48" s="179"/>
      <c r="Z48" s="181"/>
      <c r="AA48" s="182"/>
      <c r="AB48" s="179"/>
      <c r="AC48" s="179"/>
      <c r="AD48" s="181"/>
      <c r="AE48" s="182"/>
      <c r="AF48" s="179"/>
      <c r="AG48" s="179"/>
      <c r="AH48" s="181"/>
      <c r="AI48" s="182"/>
      <c r="AJ48" s="179"/>
      <c r="AK48" s="179"/>
      <c r="AL48" s="27"/>
    </row>
    <row r="49" spans="1:38" ht="15">
      <c r="B49" s="7" t="s">
        <v>9</v>
      </c>
      <c r="C49" s="179"/>
      <c r="D49" s="180"/>
      <c r="E49" s="179"/>
      <c r="F49" s="181"/>
      <c r="G49" s="182"/>
      <c r="H49" s="179"/>
      <c r="I49" s="179"/>
      <c r="J49" s="181"/>
      <c r="K49" s="182"/>
      <c r="L49" s="179"/>
      <c r="M49" s="179"/>
      <c r="N49" s="180"/>
      <c r="O49" s="182"/>
      <c r="P49" s="179"/>
      <c r="Q49" s="179"/>
      <c r="R49" s="181"/>
      <c r="S49" s="182"/>
      <c r="T49" s="179"/>
      <c r="U49" s="179"/>
      <c r="V49" s="181"/>
      <c r="W49" s="182"/>
      <c r="X49" s="179"/>
      <c r="Y49" s="179"/>
      <c r="Z49" s="181"/>
      <c r="AA49" s="182"/>
      <c r="AB49" s="179"/>
      <c r="AC49" s="179"/>
      <c r="AD49" s="181"/>
      <c r="AE49" s="182"/>
      <c r="AF49" s="179"/>
      <c r="AG49" s="179"/>
      <c r="AH49" s="181"/>
      <c r="AI49" s="182"/>
      <c r="AJ49" s="179"/>
      <c r="AK49" s="179"/>
      <c r="AL49" s="27"/>
    </row>
    <row r="50" spans="1:38" ht="15">
      <c r="B50" s="7" t="s">
        <v>111</v>
      </c>
      <c r="C50" s="179"/>
      <c r="D50" s="180"/>
      <c r="E50" s="179"/>
      <c r="F50" s="181"/>
      <c r="G50" s="182"/>
      <c r="H50" s="179"/>
      <c r="I50" s="179"/>
      <c r="J50" s="181"/>
      <c r="K50" s="182"/>
      <c r="L50" s="179"/>
      <c r="M50" s="179"/>
      <c r="N50" s="180"/>
      <c r="O50" s="182"/>
      <c r="P50" s="179"/>
      <c r="Q50" s="179"/>
      <c r="R50" s="181"/>
      <c r="S50" s="182"/>
      <c r="T50" s="179"/>
      <c r="U50" s="179"/>
      <c r="V50" s="181"/>
      <c r="W50" s="182"/>
      <c r="X50" s="179"/>
      <c r="Y50" s="179"/>
      <c r="Z50" s="181"/>
      <c r="AA50" s="182"/>
      <c r="AB50" s="179"/>
      <c r="AC50" s="179"/>
      <c r="AD50" s="181"/>
      <c r="AE50" s="182"/>
      <c r="AF50" s="179"/>
      <c r="AG50" s="179"/>
      <c r="AH50" s="181"/>
      <c r="AI50" s="182"/>
      <c r="AJ50" s="179"/>
      <c r="AK50" s="179"/>
      <c r="AL50" s="27"/>
    </row>
    <row r="51" spans="1:38" ht="15">
      <c r="B51" s="7" t="s">
        <v>282</v>
      </c>
      <c r="C51" s="179"/>
      <c r="D51" s="180"/>
      <c r="E51" s="179"/>
      <c r="F51" s="181"/>
      <c r="G51" s="182"/>
      <c r="H51" s="179"/>
      <c r="I51" s="179"/>
      <c r="J51" s="181"/>
      <c r="K51" s="182"/>
      <c r="L51" s="179"/>
      <c r="M51" s="179"/>
      <c r="N51" s="180"/>
      <c r="O51" s="182"/>
      <c r="P51" s="179"/>
      <c r="Q51" s="179"/>
      <c r="R51" s="181"/>
      <c r="S51" s="182"/>
      <c r="T51" s="179"/>
      <c r="U51" s="179"/>
      <c r="V51" s="181"/>
      <c r="W51" s="182"/>
      <c r="X51" s="179"/>
      <c r="Y51" s="179"/>
      <c r="Z51" s="181"/>
      <c r="AA51" s="182"/>
      <c r="AB51" s="179"/>
      <c r="AC51" s="179"/>
      <c r="AD51" s="181"/>
      <c r="AE51" s="182"/>
      <c r="AF51" s="179"/>
      <c r="AG51" s="179"/>
      <c r="AH51" s="181"/>
      <c r="AI51" s="182"/>
      <c r="AJ51" s="179"/>
      <c r="AK51" s="179"/>
      <c r="AL51" s="228"/>
    </row>
    <row r="52" spans="1:38" ht="15">
      <c r="B52" s="7" t="s">
        <v>283</v>
      </c>
      <c r="C52" s="179"/>
      <c r="D52" s="180"/>
      <c r="E52" s="179"/>
      <c r="F52" s="181"/>
      <c r="G52" s="182"/>
      <c r="H52" s="179"/>
      <c r="I52" s="179"/>
      <c r="J52" s="181"/>
      <c r="K52" s="182"/>
      <c r="L52" s="179"/>
      <c r="M52" s="179"/>
      <c r="N52" s="180"/>
      <c r="O52" s="182"/>
      <c r="P52" s="179"/>
      <c r="Q52" s="179"/>
      <c r="R52" s="181"/>
      <c r="S52" s="182"/>
      <c r="T52" s="179"/>
      <c r="U52" s="179"/>
      <c r="V52" s="181"/>
      <c r="W52" s="182"/>
      <c r="X52" s="179"/>
      <c r="Y52" s="179"/>
      <c r="Z52" s="181"/>
      <c r="AA52" s="182"/>
      <c r="AB52" s="179"/>
      <c r="AC52" s="179"/>
      <c r="AD52" s="181"/>
      <c r="AE52" s="182"/>
      <c r="AF52" s="179"/>
      <c r="AG52" s="179"/>
      <c r="AH52" s="181"/>
      <c r="AI52" s="182"/>
      <c r="AJ52" s="179"/>
      <c r="AK52" s="179"/>
      <c r="AL52" s="181"/>
    </row>
    <row r="53" spans="1:38" ht="15">
      <c r="B53" s="7" t="s">
        <v>112</v>
      </c>
      <c r="C53" s="179"/>
      <c r="D53" s="180"/>
      <c r="E53" s="179"/>
      <c r="F53" s="181"/>
      <c r="G53" s="182"/>
      <c r="H53" s="179"/>
      <c r="I53" s="179"/>
      <c r="J53" s="181"/>
      <c r="K53" s="182"/>
      <c r="L53" s="179"/>
      <c r="M53" s="179"/>
      <c r="N53" s="180"/>
      <c r="O53" s="182"/>
      <c r="P53" s="179"/>
      <c r="Q53" s="179"/>
      <c r="R53" s="181"/>
      <c r="S53" s="182"/>
      <c r="T53" s="179"/>
      <c r="U53" s="179"/>
      <c r="V53" s="181"/>
      <c r="W53" s="182"/>
      <c r="X53" s="179"/>
      <c r="Y53" s="179"/>
      <c r="Z53" s="181"/>
      <c r="AA53" s="182"/>
      <c r="AB53" s="179"/>
      <c r="AC53" s="179"/>
      <c r="AD53" s="181"/>
      <c r="AE53" s="182"/>
      <c r="AF53" s="179"/>
      <c r="AG53" s="179"/>
      <c r="AH53" s="181"/>
      <c r="AI53" s="182"/>
      <c r="AJ53" s="179"/>
      <c r="AK53" s="179"/>
      <c r="AL53" s="27"/>
    </row>
    <row r="54" spans="1:38" ht="15">
      <c r="B54" s="7" t="s">
        <v>284</v>
      </c>
      <c r="C54" s="179"/>
      <c r="D54" s="180"/>
      <c r="E54" s="179"/>
      <c r="F54" s="181"/>
      <c r="G54" s="182"/>
      <c r="H54" s="179"/>
      <c r="I54" s="179"/>
      <c r="J54" s="181"/>
      <c r="K54" s="182"/>
      <c r="L54" s="179"/>
      <c r="M54" s="179"/>
      <c r="N54" s="180"/>
      <c r="O54" s="182"/>
      <c r="P54" s="179"/>
      <c r="Q54" s="179"/>
      <c r="R54" s="181"/>
      <c r="S54" s="182"/>
      <c r="T54" s="179"/>
      <c r="U54" s="179"/>
      <c r="V54" s="181"/>
      <c r="W54" s="182"/>
      <c r="X54" s="179"/>
      <c r="Y54" s="179"/>
      <c r="Z54" s="181"/>
      <c r="AA54" s="182"/>
      <c r="AB54" s="179"/>
      <c r="AC54" s="179"/>
      <c r="AD54" s="181"/>
      <c r="AE54" s="182"/>
      <c r="AF54" s="179"/>
      <c r="AG54" s="179"/>
      <c r="AH54" s="181"/>
      <c r="AI54" s="182"/>
      <c r="AJ54" s="179"/>
      <c r="AK54" s="179"/>
      <c r="AL54" s="228"/>
    </row>
    <row r="55" spans="1:38" ht="15">
      <c r="B55" s="7" t="s">
        <v>285</v>
      </c>
      <c r="C55" s="179"/>
      <c r="D55" s="180"/>
      <c r="E55" s="179"/>
      <c r="F55" s="181"/>
      <c r="G55" s="182"/>
      <c r="H55" s="179"/>
      <c r="I55" s="179"/>
      <c r="J55" s="181"/>
      <c r="K55" s="182"/>
      <c r="L55" s="179"/>
      <c r="M55" s="179"/>
      <c r="N55" s="180"/>
      <c r="O55" s="182"/>
      <c r="P55" s="179"/>
      <c r="Q55" s="179"/>
      <c r="R55" s="181"/>
      <c r="S55" s="182"/>
      <c r="T55" s="179"/>
      <c r="U55" s="179"/>
      <c r="V55" s="181"/>
      <c r="W55" s="182"/>
      <c r="X55" s="179"/>
      <c r="Y55" s="179"/>
      <c r="Z55" s="181"/>
      <c r="AA55" s="182"/>
      <c r="AB55" s="179"/>
      <c r="AC55" s="179"/>
      <c r="AD55" s="181"/>
      <c r="AE55" s="182"/>
      <c r="AF55" s="179"/>
      <c r="AG55" s="179"/>
      <c r="AH55" s="181"/>
      <c r="AI55" s="182"/>
      <c r="AJ55" s="179"/>
      <c r="AK55" s="179"/>
      <c r="AL55" s="181"/>
    </row>
    <row r="56" spans="1:38" ht="15">
      <c r="B56" s="7" t="s">
        <v>221</v>
      </c>
      <c r="C56" s="185"/>
      <c r="D56" s="186"/>
      <c r="E56" s="185"/>
      <c r="F56" s="187"/>
      <c r="G56" s="184"/>
      <c r="H56" s="185"/>
      <c r="I56" s="185"/>
      <c r="J56" s="187"/>
      <c r="K56" s="184"/>
      <c r="L56" s="185"/>
      <c r="M56" s="185"/>
      <c r="N56" s="186"/>
      <c r="O56" s="184"/>
      <c r="P56" s="185"/>
      <c r="Q56" s="185"/>
      <c r="R56" s="187"/>
      <c r="S56" s="184"/>
      <c r="T56" s="185"/>
      <c r="U56" s="185"/>
      <c r="V56" s="187"/>
      <c r="W56" s="184"/>
      <c r="X56" s="185"/>
      <c r="Y56" s="185"/>
      <c r="Z56" s="187"/>
      <c r="AA56" s="184"/>
      <c r="AB56" s="185"/>
      <c r="AC56" s="185"/>
      <c r="AD56" s="187"/>
      <c r="AE56" s="184"/>
      <c r="AF56" s="185"/>
      <c r="AG56" s="185"/>
      <c r="AH56" s="187"/>
      <c r="AI56" s="184"/>
      <c r="AJ56" s="185"/>
      <c r="AK56" s="185"/>
      <c r="AL56" s="187"/>
    </row>
    <row r="58" spans="1:38" ht="15">
      <c r="B58" s="24" t="s">
        <v>17</v>
      </c>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row>
    <row r="59" spans="1:38" ht="15">
      <c r="B59" s="210"/>
      <c r="C59" s="288">
        <v>2009</v>
      </c>
      <c r="D59" s="288"/>
      <c r="E59" s="288"/>
      <c r="F59" s="288"/>
      <c r="G59" s="288">
        <v>2010</v>
      </c>
      <c r="H59" s="288"/>
      <c r="I59" s="288"/>
      <c r="J59" s="288"/>
      <c r="K59" s="288">
        <v>2011</v>
      </c>
      <c r="L59" s="288"/>
      <c r="M59" s="288"/>
      <c r="N59" s="288"/>
      <c r="O59" s="288">
        <v>2012</v>
      </c>
      <c r="P59" s="288"/>
      <c r="Q59" s="288"/>
      <c r="R59" s="288"/>
      <c r="S59" s="288">
        <v>2013</v>
      </c>
      <c r="T59" s="288"/>
      <c r="U59" s="288"/>
      <c r="V59" s="288"/>
      <c r="W59" s="288">
        <v>2014</v>
      </c>
      <c r="X59" s="288"/>
      <c r="Y59" s="288"/>
      <c r="Z59" s="288"/>
      <c r="AA59" s="288">
        <v>2015</v>
      </c>
      <c r="AB59" s="288"/>
      <c r="AC59" s="288"/>
      <c r="AD59" s="288"/>
      <c r="AE59" s="288">
        <v>2016</v>
      </c>
      <c r="AF59" s="288"/>
      <c r="AG59" s="288"/>
      <c r="AH59" s="288"/>
      <c r="AI59" s="288">
        <v>2017</v>
      </c>
      <c r="AJ59" s="288"/>
      <c r="AK59" s="288"/>
      <c r="AL59" s="288"/>
    </row>
    <row r="60" spans="1:38" ht="15">
      <c r="A60" s="214"/>
      <c r="B60" s="61" t="s">
        <v>38</v>
      </c>
      <c r="C60" s="9" t="s">
        <v>1</v>
      </c>
      <c r="D60" s="9" t="s">
        <v>2</v>
      </c>
      <c r="E60" s="9" t="s">
        <v>3</v>
      </c>
      <c r="F60" s="9" t="s">
        <v>4</v>
      </c>
      <c r="G60" s="9" t="s">
        <v>1</v>
      </c>
      <c r="H60" s="9" t="s">
        <v>2</v>
      </c>
      <c r="I60" s="9" t="s">
        <v>3</v>
      </c>
      <c r="J60" s="9" t="s">
        <v>4</v>
      </c>
      <c r="K60" s="9" t="s">
        <v>1</v>
      </c>
      <c r="L60" s="9" t="s">
        <v>2</v>
      </c>
      <c r="M60" s="9" t="s">
        <v>3</v>
      </c>
      <c r="N60" s="9" t="s">
        <v>4</v>
      </c>
      <c r="O60" s="9" t="s">
        <v>1</v>
      </c>
      <c r="P60" s="9" t="s">
        <v>2</v>
      </c>
      <c r="Q60" s="9" t="s">
        <v>3</v>
      </c>
      <c r="R60" s="9" t="s">
        <v>4</v>
      </c>
      <c r="S60" s="9" t="s">
        <v>1</v>
      </c>
      <c r="T60" s="9" t="s">
        <v>2</v>
      </c>
      <c r="U60" s="9" t="s">
        <v>3</v>
      </c>
      <c r="V60" s="9" t="s">
        <v>4</v>
      </c>
      <c r="W60" s="9" t="s">
        <v>1</v>
      </c>
      <c r="X60" s="9" t="s">
        <v>2</v>
      </c>
      <c r="Y60" s="9" t="s">
        <v>3</v>
      </c>
      <c r="Z60" s="9" t="s">
        <v>4</v>
      </c>
      <c r="AA60" s="9" t="s">
        <v>1</v>
      </c>
      <c r="AB60" s="9" t="s">
        <v>2</v>
      </c>
      <c r="AC60" s="9" t="s">
        <v>3</v>
      </c>
      <c r="AD60" s="9" t="s">
        <v>4</v>
      </c>
      <c r="AE60" s="9" t="s">
        <v>1</v>
      </c>
      <c r="AF60" s="9" t="s">
        <v>2</v>
      </c>
      <c r="AG60" s="9" t="s">
        <v>3</v>
      </c>
      <c r="AH60" s="9" t="s">
        <v>4</v>
      </c>
      <c r="AI60" s="9" t="s">
        <v>1</v>
      </c>
      <c r="AJ60" s="9" t="s">
        <v>2</v>
      </c>
      <c r="AK60" s="9" t="s">
        <v>3</v>
      </c>
      <c r="AL60" s="9" t="s">
        <v>4</v>
      </c>
    </row>
    <row r="61" spans="1:38" ht="15">
      <c r="B61" s="11" t="s">
        <v>49</v>
      </c>
      <c r="C61" s="191"/>
      <c r="D61" s="188"/>
      <c r="E61" s="188"/>
      <c r="F61" s="189"/>
      <c r="G61" s="188"/>
      <c r="H61" s="188"/>
      <c r="I61" s="189"/>
      <c r="J61" s="188"/>
      <c r="K61" s="188"/>
      <c r="L61" s="189"/>
      <c r="M61" s="188"/>
      <c r="N61" s="189"/>
      <c r="O61" s="188"/>
      <c r="P61" s="189"/>
      <c r="Q61" s="188"/>
      <c r="R61" s="189"/>
      <c r="S61" s="188"/>
      <c r="T61" s="189"/>
      <c r="U61" s="188"/>
      <c r="V61" s="189"/>
      <c r="W61" s="188"/>
      <c r="X61" s="189"/>
      <c r="Y61" s="188"/>
      <c r="Z61" s="189"/>
      <c r="AA61" s="188"/>
      <c r="AB61" s="189"/>
      <c r="AC61" s="188"/>
      <c r="AD61" s="190"/>
      <c r="AE61" s="188"/>
      <c r="AF61" s="189"/>
      <c r="AG61" s="188"/>
      <c r="AH61" s="190"/>
      <c r="AI61" s="188"/>
      <c r="AJ61" s="189"/>
      <c r="AK61" s="188"/>
      <c r="AL61" s="14"/>
    </row>
    <row r="62" spans="1:38" ht="15">
      <c r="B62" s="11" t="s">
        <v>19</v>
      </c>
      <c r="C62" s="182"/>
      <c r="D62" s="179"/>
      <c r="E62" s="179"/>
      <c r="F62" s="180"/>
      <c r="G62" s="179"/>
      <c r="H62" s="179"/>
      <c r="I62" s="180"/>
      <c r="J62" s="179"/>
      <c r="K62" s="179"/>
      <c r="L62" s="180"/>
      <c r="M62" s="179"/>
      <c r="N62" s="180"/>
      <c r="O62" s="179"/>
      <c r="P62" s="180"/>
      <c r="Q62" s="179"/>
      <c r="R62" s="180"/>
      <c r="S62" s="179"/>
      <c r="T62" s="180"/>
      <c r="U62" s="179"/>
      <c r="V62" s="180"/>
      <c r="W62" s="179"/>
      <c r="X62" s="180"/>
      <c r="Y62" s="179"/>
      <c r="Z62" s="180"/>
      <c r="AA62" s="179"/>
      <c r="AB62" s="180"/>
      <c r="AC62" s="179"/>
      <c r="AD62" s="181"/>
      <c r="AE62" s="179"/>
      <c r="AF62" s="180"/>
      <c r="AG62" s="179"/>
      <c r="AH62" s="181"/>
      <c r="AI62" s="179"/>
      <c r="AJ62" s="180"/>
      <c r="AK62" s="179"/>
      <c r="AL62" s="27"/>
    </row>
    <row r="63" spans="1:38" ht="15">
      <c r="B63" s="12" t="s">
        <v>205</v>
      </c>
      <c r="C63" s="182"/>
      <c r="D63" s="179"/>
      <c r="E63" s="179"/>
      <c r="F63" s="180"/>
      <c r="G63" s="179"/>
      <c r="H63" s="179"/>
      <c r="I63" s="180"/>
      <c r="J63" s="179"/>
      <c r="K63" s="179"/>
      <c r="L63" s="180"/>
      <c r="M63" s="179"/>
      <c r="N63" s="180"/>
      <c r="O63" s="179"/>
      <c r="P63" s="180"/>
      <c r="Q63" s="179"/>
      <c r="R63" s="180"/>
      <c r="S63" s="179"/>
      <c r="T63" s="180"/>
      <c r="U63" s="179"/>
      <c r="V63" s="180"/>
      <c r="W63" s="179"/>
      <c r="X63" s="180"/>
      <c r="Y63" s="179"/>
      <c r="Z63" s="180"/>
      <c r="AA63" s="179"/>
      <c r="AB63" s="180"/>
      <c r="AC63" s="179"/>
      <c r="AD63" s="181"/>
      <c r="AE63" s="179"/>
      <c r="AF63" s="180"/>
      <c r="AG63" s="179"/>
      <c r="AH63" s="181"/>
      <c r="AI63" s="179"/>
      <c r="AJ63" s="180"/>
      <c r="AK63" s="179"/>
      <c r="AL63" s="27"/>
    </row>
    <row r="64" spans="1:38" ht="15">
      <c r="B64" s="12" t="s">
        <v>20</v>
      </c>
      <c r="C64" s="182"/>
      <c r="D64" s="179"/>
      <c r="E64" s="179"/>
      <c r="F64" s="180"/>
      <c r="G64" s="179"/>
      <c r="H64" s="179"/>
      <c r="I64" s="180"/>
      <c r="J64" s="179"/>
      <c r="K64" s="179"/>
      <c r="L64" s="180"/>
      <c r="M64" s="179"/>
      <c r="N64" s="180"/>
      <c r="O64" s="179"/>
      <c r="P64" s="180"/>
      <c r="Q64" s="179"/>
      <c r="R64" s="180"/>
      <c r="S64" s="179"/>
      <c r="T64" s="180"/>
      <c r="U64" s="179"/>
      <c r="V64" s="180"/>
      <c r="W64" s="179"/>
      <c r="X64" s="180"/>
      <c r="Y64" s="179"/>
      <c r="Z64" s="180"/>
      <c r="AA64" s="179"/>
      <c r="AB64" s="180"/>
      <c r="AC64" s="179"/>
      <c r="AD64" s="181"/>
      <c r="AE64" s="179"/>
      <c r="AF64" s="180"/>
      <c r="AG64" s="179"/>
      <c r="AH64" s="181"/>
      <c r="AI64" s="179"/>
      <c r="AJ64" s="180"/>
      <c r="AK64" s="179"/>
      <c r="AL64" s="27"/>
    </row>
    <row r="65" spans="1:38" ht="15">
      <c r="B65" s="12" t="s">
        <v>41</v>
      </c>
      <c r="C65" s="182"/>
      <c r="D65" s="179"/>
      <c r="E65" s="179"/>
      <c r="F65" s="180"/>
      <c r="G65" s="179"/>
      <c r="H65" s="179"/>
      <c r="I65" s="180"/>
      <c r="J65" s="179"/>
      <c r="K65" s="179"/>
      <c r="L65" s="180"/>
      <c r="M65" s="179"/>
      <c r="N65" s="180"/>
      <c r="O65" s="179"/>
      <c r="P65" s="180"/>
      <c r="Q65" s="179"/>
      <c r="R65" s="180"/>
      <c r="S65" s="179"/>
      <c r="T65" s="180"/>
      <c r="U65" s="179"/>
      <c r="V65" s="180"/>
      <c r="W65" s="179"/>
      <c r="X65" s="180"/>
      <c r="Y65" s="179"/>
      <c r="Z65" s="180"/>
      <c r="AA65" s="179"/>
      <c r="AB65" s="180"/>
      <c r="AC65" s="179"/>
      <c r="AD65" s="181"/>
      <c r="AE65" s="179"/>
      <c r="AF65" s="180"/>
      <c r="AG65" s="179"/>
      <c r="AH65" s="181"/>
      <c r="AI65" s="179"/>
      <c r="AJ65" s="180"/>
      <c r="AK65" s="179"/>
      <c r="AL65" s="27"/>
    </row>
    <row r="66" spans="1:38" ht="15">
      <c r="B66" s="12" t="s">
        <v>36</v>
      </c>
      <c r="C66" s="182"/>
      <c r="D66" s="179"/>
      <c r="E66" s="179"/>
      <c r="F66" s="180"/>
      <c r="G66" s="179"/>
      <c r="H66" s="179"/>
      <c r="I66" s="180"/>
      <c r="J66" s="179"/>
      <c r="K66" s="179"/>
      <c r="L66" s="180"/>
      <c r="M66" s="179"/>
      <c r="N66" s="180"/>
      <c r="O66" s="179"/>
      <c r="P66" s="180"/>
      <c r="Q66" s="179"/>
      <c r="R66" s="180"/>
      <c r="S66" s="179"/>
      <c r="T66" s="180"/>
      <c r="U66" s="179"/>
      <c r="V66" s="180"/>
      <c r="W66" s="179"/>
      <c r="X66" s="180"/>
      <c r="Y66" s="179"/>
      <c r="Z66" s="180"/>
      <c r="AA66" s="179"/>
      <c r="AB66" s="180"/>
      <c r="AC66" s="179"/>
      <c r="AD66" s="181"/>
      <c r="AE66" s="179"/>
      <c r="AF66" s="180"/>
      <c r="AG66" s="179"/>
      <c r="AH66" s="181"/>
      <c r="AI66" s="179"/>
      <c r="AJ66" s="180"/>
      <c r="AK66" s="179"/>
      <c r="AL66" s="27"/>
    </row>
    <row r="67" spans="1:38" ht="15">
      <c r="B67" s="11" t="s">
        <v>37</v>
      </c>
      <c r="C67" s="182"/>
      <c r="D67" s="179"/>
      <c r="E67" s="179"/>
      <c r="F67" s="180"/>
      <c r="G67" s="179"/>
      <c r="H67" s="179"/>
      <c r="I67" s="180"/>
      <c r="J67" s="179"/>
      <c r="K67" s="179"/>
      <c r="L67" s="180"/>
      <c r="M67" s="179"/>
      <c r="N67" s="180"/>
      <c r="O67" s="179"/>
      <c r="P67" s="180"/>
      <c r="Q67" s="179"/>
      <c r="R67" s="180"/>
      <c r="S67" s="179"/>
      <c r="T67" s="180"/>
      <c r="U67" s="179"/>
      <c r="V67" s="180"/>
      <c r="W67" s="179"/>
      <c r="X67" s="180"/>
      <c r="Y67" s="179"/>
      <c r="Z67" s="180"/>
      <c r="AA67" s="179"/>
      <c r="AB67" s="180"/>
      <c r="AC67" s="179"/>
      <c r="AD67" s="181"/>
      <c r="AE67" s="179"/>
      <c r="AF67" s="180"/>
      <c r="AG67" s="179"/>
      <c r="AH67" s="181"/>
      <c r="AI67" s="179"/>
      <c r="AJ67" s="180"/>
      <c r="AK67" s="179"/>
      <c r="AL67" s="27"/>
    </row>
    <row r="68" spans="1:38" ht="15">
      <c r="B68" s="12" t="s">
        <v>50</v>
      </c>
      <c r="C68" s="182"/>
      <c r="D68" s="179"/>
      <c r="E68" s="179"/>
      <c r="F68" s="180"/>
      <c r="G68" s="179"/>
      <c r="H68" s="179"/>
      <c r="I68" s="180"/>
      <c r="J68" s="179"/>
      <c r="K68" s="179"/>
      <c r="L68" s="180"/>
      <c r="M68" s="179"/>
      <c r="N68" s="180"/>
      <c r="O68" s="179"/>
      <c r="P68" s="180"/>
      <c r="Q68" s="179"/>
      <c r="R68" s="180"/>
      <c r="S68" s="179"/>
      <c r="T68" s="180"/>
      <c r="U68" s="179"/>
      <c r="V68" s="180"/>
      <c r="W68" s="179"/>
      <c r="X68" s="180"/>
      <c r="Y68" s="179"/>
      <c r="Z68" s="180"/>
      <c r="AA68" s="179"/>
      <c r="AB68" s="180"/>
      <c r="AC68" s="179"/>
      <c r="AD68" s="181"/>
      <c r="AE68" s="179"/>
      <c r="AF68" s="180"/>
      <c r="AG68" s="179"/>
      <c r="AH68" s="181"/>
      <c r="AI68" s="179"/>
      <c r="AJ68" s="180"/>
      <c r="AK68" s="179"/>
      <c r="AL68" s="27"/>
    </row>
    <row r="69" spans="1:38" ht="15">
      <c r="B69" s="12" t="s">
        <v>193</v>
      </c>
      <c r="C69" s="182"/>
      <c r="D69" s="179"/>
      <c r="E69" s="179"/>
      <c r="F69" s="180"/>
      <c r="G69" s="179"/>
      <c r="H69" s="179"/>
      <c r="I69" s="180"/>
      <c r="J69" s="179"/>
      <c r="K69" s="179"/>
      <c r="L69" s="180"/>
      <c r="M69" s="179"/>
      <c r="N69" s="180"/>
      <c r="O69" s="179"/>
      <c r="P69" s="180"/>
      <c r="Q69" s="179"/>
      <c r="R69" s="180"/>
      <c r="S69" s="179"/>
      <c r="T69" s="180"/>
      <c r="U69" s="179"/>
      <c r="V69" s="180"/>
      <c r="W69" s="179"/>
      <c r="X69" s="180"/>
      <c r="Y69" s="179"/>
      <c r="Z69" s="180"/>
      <c r="AA69" s="179"/>
      <c r="AB69" s="180"/>
      <c r="AC69" s="179"/>
      <c r="AD69" s="181"/>
      <c r="AE69" s="179"/>
      <c r="AF69" s="180"/>
      <c r="AG69" s="179"/>
      <c r="AH69" s="181"/>
      <c r="AI69" s="179"/>
      <c r="AJ69" s="180"/>
      <c r="AK69" s="179"/>
      <c r="AL69" s="27"/>
    </row>
    <row r="70" spans="1:38" s="223" customFormat="1" ht="15">
      <c r="B70" s="12" t="s">
        <v>328</v>
      </c>
      <c r="C70" s="182"/>
      <c r="D70" s="179"/>
      <c r="E70" s="179"/>
      <c r="F70" s="180"/>
      <c r="G70" s="179"/>
      <c r="H70" s="179"/>
      <c r="I70" s="180"/>
      <c r="J70" s="179"/>
      <c r="K70" s="179"/>
      <c r="L70" s="180"/>
      <c r="M70" s="179"/>
      <c r="N70" s="180"/>
      <c r="O70" s="179"/>
      <c r="P70" s="180"/>
      <c r="Q70" s="179"/>
      <c r="R70" s="180"/>
      <c r="S70" s="179"/>
      <c r="T70" s="180"/>
      <c r="U70" s="179"/>
      <c r="V70" s="180"/>
      <c r="W70" s="179"/>
      <c r="X70" s="180"/>
      <c r="Y70" s="179"/>
      <c r="Z70" s="180"/>
      <c r="AA70" s="179"/>
      <c r="AB70" s="180"/>
      <c r="AC70" s="179"/>
      <c r="AD70" s="181"/>
      <c r="AE70" s="179"/>
      <c r="AF70" s="180"/>
      <c r="AG70" s="179"/>
      <c r="AH70" s="181"/>
      <c r="AI70" s="179"/>
      <c r="AJ70" s="180"/>
      <c r="AK70" s="179"/>
      <c r="AL70" s="181"/>
    </row>
    <row r="71" spans="1:38" s="223" customFormat="1" ht="15">
      <c r="B71" s="12" t="s">
        <v>329</v>
      </c>
      <c r="C71" s="182"/>
      <c r="D71" s="179"/>
      <c r="E71" s="179"/>
      <c r="F71" s="180"/>
      <c r="G71" s="179"/>
      <c r="H71" s="179"/>
      <c r="I71" s="180"/>
      <c r="J71" s="179"/>
      <c r="K71" s="179"/>
      <c r="L71" s="180"/>
      <c r="M71" s="179"/>
      <c r="N71" s="180"/>
      <c r="O71" s="179"/>
      <c r="P71" s="180"/>
      <c r="Q71" s="179"/>
      <c r="R71" s="180"/>
      <c r="S71" s="179"/>
      <c r="T71" s="180"/>
      <c r="U71" s="179"/>
      <c r="V71" s="180"/>
      <c r="W71" s="179"/>
      <c r="X71" s="180"/>
      <c r="Y71" s="179"/>
      <c r="Z71" s="180"/>
      <c r="AA71" s="179"/>
      <c r="AB71" s="180"/>
      <c r="AC71" s="179"/>
      <c r="AD71" s="181"/>
      <c r="AE71" s="179"/>
      <c r="AF71" s="180"/>
      <c r="AG71" s="179"/>
      <c r="AH71" s="181"/>
      <c r="AI71" s="179"/>
      <c r="AJ71" s="180"/>
      <c r="AK71" s="179"/>
      <c r="AL71" s="181"/>
    </row>
    <row r="72" spans="1:38" ht="15">
      <c r="B72" s="12" t="s">
        <v>296</v>
      </c>
      <c r="C72" s="182"/>
      <c r="D72" s="179"/>
      <c r="E72" s="179"/>
      <c r="F72" s="180"/>
      <c r="G72" s="179"/>
      <c r="H72" s="179"/>
      <c r="I72" s="180"/>
      <c r="J72" s="179"/>
      <c r="K72" s="179"/>
      <c r="L72" s="180"/>
      <c r="M72" s="179"/>
      <c r="N72" s="180"/>
      <c r="O72" s="179"/>
      <c r="P72" s="180"/>
      <c r="Q72" s="179"/>
      <c r="R72" s="180"/>
      <c r="S72" s="179"/>
      <c r="T72" s="180"/>
      <c r="U72" s="179"/>
      <c r="V72" s="180"/>
      <c r="W72" s="179"/>
      <c r="X72" s="180"/>
      <c r="Y72" s="179"/>
      <c r="Z72" s="180"/>
      <c r="AA72" s="179"/>
      <c r="AB72" s="180"/>
      <c r="AC72" s="179"/>
      <c r="AD72" s="181"/>
      <c r="AE72" s="179"/>
      <c r="AF72" s="180"/>
      <c r="AG72" s="179"/>
      <c r="AH72" s="181"/>
      <c r="AI72" s="179"/>
      <c r="AJ72" s="180"/>
      <c r="AK72" s="179"/>
      <c r="AL72" s="228"/>
    </row>
    <row r="73" spans="1:38" ht="15">
      <c r="B73" s="12" t="s">
        <v>297</v>
      </c>
      <c r="C73" s="182"/>
      <c r="D73" s="179"/>
      <c r="E73" s="179"/>
      <c r="F73" s="180"/>
      <c r="G73" s="179"/>
      <c r="H73" s="179"/>
      <c r="I73" s="180"/>
      <c r="J73" s="179"/>
      <c r="K73" s="179"/>
      <c r="L73" s="180"/>
      <c r="M73" s="179"/>
      <c r="N73" s="180"/>
      <c r="O73" s="179"/>
      <c r="P73" s="180"/>
      <c r="Q73" s="179"/>
      <c r="R73" s="180"/>
      <c r="S73" s="179"/>
      <c r="T73" s="180"/>
      <c r="U73" s="179"/>
      <c r="V73" s="180"/>
      <c r="W73" s="179"/>
      <c r="X73" s="180"/>
      <c r="Y73" s="179"/>
      <c r="Z73" s="180"/>
      <c r="AA73" s="179"/>
      <c r="AB73" s="180"/>
      <c r="AC73" s="179"/>
      <c r="AD73" s="181"/>
      <c r="AE73" s="179"/>
      <c r="AF73" s="180"/>
      <c r="AG73" s="179"/>
      <c r="AH73" s="181"/>
      <c r="AI73" s="179"/>
      <c r="AJ73" s="180"/>
      <c r="AK73" s="179"/>
      <c r="AL73" s="228"/>
    </row>
    <row r="74" spans="1:38" ht="15">
      <c r="B74" s="12" t="s">
        <v>234</v>
      </c>
      <c r="C74" s="182"/>
      <c r="D74" s="179"/>
      <c r="E74" s="179"/>
      <c r="F74" s="180"/>
      <c r="G74" s="179"/>
      <c r="H74" s="179"/>
      <c r="I74" s="180"/>
      <c r="J74" s="179"/>
      <c r="K74" s="179"/>
      <c r="L74" s="180"/>
      <c r="M74" s="179"/>
      <c r="N74" s="180"/>
      <c r="O74" s="179"/>
      <c r="P74" s="180"/>
      <c r="Q74" s="179"/>
      <c r="R74" s="180"/>
      <c r="S74" s="179"/>
      <c r="T74" s="180"/>
      <c r="U74" s="179"/>
      <c r="V74" s="180"/>
      <c r="W74" s="179"/>
      <c r="X74" s="180"/>
      <c r="Y74" s="179"/>
      <c r="Z74" s="180"/>
      <c r="AA74" s="179"/>
      <c r="AB74" s="180"/>
      <c r="AC74" s="179"/>
      <c r="AD74" s="181"/>
      <c r="AE74" s="179"/>
      <c r="AF74" s="180"/>
      <c r="AG74" s="179"/>
      <c r="AH74" s="181"/>
      <c r="AI74" s="179"/>
      <c r="AJ74" s="180"/>
      <c r="AK74" s="179"/>
      <c r="AL74" s="228"/>
    </row>
    <row r="75" spans="1:38" ht="15">
      <c r="B75" s="12" t="s">
        <v>233</v>
      </c>
      <c r="C75" s="182"/>
      <c r="D75" s="179"/>
      <c r="E75" s="179"/>
      <c r="F75" s="180"/>
      <c r="G75" s="179"/>
      <c r="H75" s="179"/>
      <c r="I75" s="180"/>
      <c r="J75" s="179"/>
      <c r="K75" s="179"/>
      <c r="L75" s="180"/>
      <c r="M75" s="179"/>
      <c r="N75" s="180"/>
      <c r="O75" s="179"/>
      <c r="P75" s="180"/>
      <c r="Q75" s="179"/>
      <c r="R75" s="180"/>
      <c r="S75" s="179"/>
      <c r="T75" s="180"/>
      <c r="U75" s="179"/>
      <c r="V75" s="180"/>
      <c r="W75" s="179"/>
      <c r="X75" s="180"/>
      <c r="Y75" s="179"/>
      <c r="Z75" s="180"/>
      <c r="AA75" s="179"/>
      <c r="AB75" s="180"/>
      <c r="AC75" s="179"/>
      <c r="AD75" s="181"/>
      <c r="AE75" s="179"/>
      <c r="AF75" s="180"/>
      <c r="AG75" s="179"/>
      <c r="AH75" s="181"/>
      <c r="AI75" s="179"/>
      <c r="AJ75" s="180"/>
      <c r="AK75" s="179"/>
      <c r="AL75" s="228"/>
    </row>
    <row r="76" spans="1:38" ht="15">
      <c r="B76" s="11" t="s">
        <v>22</v>
      </c>
      <c r="C76" s="184"/>
      <c r="D76" s="185"/>
      <c r="E76" s="185"/>
      <c r="F76" s="186"/>
      <c r="G76" s="185"/>
      <c r="H76" s="185"/>
      <c r="I76" s="186"/>
      <c r="J76" s="185"/>
      <c r="K76" s="185"/>
      <c r="L76" s="186"/>
      <c r="M76" s="185"/>
      <c r="N76" s="186"/>
      <c r="O76" s="185"/>
      <c r="P76" s="186"/>
      <c r="Q76" s="185"/>
      <c r="R76" s="186"/>
      <c r="S76" s="185"/>
      <c r="T76" s="186"/>
      <c r="U76" s="185"/>
      <c r="V76" s="186"/>
      <c r="W76" s="185"/>
      <c r="X76" s="186"/>
      <c r="Y76" s="185"/>
      <c r="Z76" s="186"/>
      <c r="AA76" s="185"/>
      <c r="AB76" s="186"/>
      <c r="AC76" s="185"/>
      <c r="AD76" s="187"/>
      <c r="AE76" s="185"/>
      <c r="AF76" s="186"/>
      <c r="AG76" s="185"/>
      <c r="AH76" s="187"/>
      <c r="AI76" s="185"/>
      <c r="AJ76" s="186"/>
      <c r="AK76" s="185"/>
      <c r="AL76" s="187"/>
    </row>
    <row r="77" spans="1:38" ht="15">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row>
    <row r="78" spans="1:38" ht="15">
      <c r="A78" s="214"/>
      <c r="B78" s="61" t="s">
        <v>63</v>
      </c>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row>
    <row r="79" spans="1:38" ht="15">
      <c r="B79" s="12" t="s">
        <v>64</v>
      </c>
      <c r="C79" s="191"/>
      <c r="D79" s="188"/>
      <c r="E79" s="188"/>
      <c r="F79" s="189"/>
      <c r="G79" s="188"/>
      <c r="H79" s="188"/>
      <c r="I79" s="189"/>
      <c r="J79" s="188"/>
      <c r="K79" s="188"/>
      <c r="L79" s="189"/>
      <c r="M79" s="188"/>
      <c r="N79" s="189"/>
      <c r="O79" s="188"/>
      <c r="P79" s="189"/>
      <c r="Q79" s="188"/>
      <c r="R79" s="189"/>
      <c r="S79" s="188"/>
      <c r="T79" s="189"/>
      <c r="U79" s="188"/>
      <c r="V79" s="189"/>
      <c r="W79" s="188"/>
      <c r="X79" s="189"/>
      <c r="Y79" s="188"/>
      <c r="Z79" s="189"/>
      <c r="AA79" s="188"/>
      <c r="AB79" s="189"/>
      <c r="AC79" s="188"/>
      <c r="AD79" s="190"/>
      <c r="AE79" s="188"/>
      <c r="AF79" s="190"/>
      <c r="AG79" s="188"/>
      <c r="AH79" s="190"/>
      <c r="AI79" s="188"/>
      <c r="AJ79" s="190"/>
      <c r="AK79" s="188"/>
      <c r="AL79" s="14"/>
    </row>
    <row r="80" spans="1:38" ht="15">
      <c r="B80" s="12" t="s">
        <v>65</v>
      </c>
      <c r="C80" s="182"/>
      <c r="D80" s="179"/>
      <c r="E80" s="179"/>
      <c r="F80" s="180"/>
      <c r="G80" s="179"/>
      <c r="H80" s="179"/>
      <c r="I80" s="180"/>
      <c r="J80" s="179"/>
      <c r="K80" s="179"/>
      <c r="L80" s="180"/>
      <c r="M80" s="179"/>
      <c r="N80" s="180"/>
      <c r="O80" s="179"/>
      <c r="P80" s="180"/>
      <c r="Q80" s="179"/>
      <c r="R80" s="180"/>
      <c r="S80" s="179"/>
      <c r="T80" s="180"/>
      <c r="U80" s="179"/>
      <c r="V80" s="180"/>
      <c r="W80" s="179"/>
      <c r="X80" s="180"/>
      <c r="Y80" s="179"/>
      <c r="Z80" s="180"/>
      <c r="AA80" s="179"/>
      <c r="AB80" s="180"/>
      <c r="AC80" s="179"/>
      <c r="AD80" s="181"/>
      <c r="AE80" s="179"/>
      <c r="AF80" s="181"/>
      <c r="AG80" s="179"/>
      <c r="AH80" s="181"/>
      <c r="AI80" s="179"/>
      <c r="AJ80" s="181"/>
      <c r="AK80" s="179"/>
      <c r="AL80" s="27"/>
    </row>
    <row r="81" spans="1:38" ht="15">
      <c r="B81" s="12" t="s">
        <v>66</v>
      </c>
      <c r="C81" s="182"/>
      <c r="D81" s="179"/>
      <c r="E81" s="179"/>
      <c r="F81" s="180"/>
      <c r="G81" s="179"/>
      <c r="H81" s="179"/>
      <c r="I81" s="180"/>
      <c r="J81" s="179"/>
      <c r="K81" s="179"/>
      <c r="L81" s="180"/>
      <c r="M81" s="179"/>
      <c r="N81" s="180"/>
      <c r="O81" s="179"/>
      <c r="P81" s="180"/>
      <c r="Q81" s="179"/>
      <c r="R81" s="180"/>
      <c r="S81" s="179"/>
      <c r="T81" s="180"/>
      <c r="U81" s="179"/>
      <c r="V81" s="180"/>
      <c r="W81" s="179"/>
      <c r="X81" s="180"/>
      <c r="Y81" s="179"/>
      <c r="Z81" s="180"/>
      <c r="AA81" s="179"/>
      <c r="AB81" s="180"/>
      <c r="AC81" s="179"/>
      <c r="AD81" s="181"/>
      <c r="AE81" s="179"/>
      <c r="AF81" s="181"/>
      <c r="AG81" s="179"/>
      <c r="AH81" s="181"/>
      <c r="AI81" s="179"/>
      <c r="AJ81" s="181"/>
      <c r="AK81" s="179"/>
      <c r="AL81" s="27"/>
    </row>
    <row r="82" spans="1:38" ht="15">
      <c r="B82" s="11" t="s">
        <v>67</v>
      </c>
      <c r="C82" s="184"/>
      <c r="D82" s="185"/>
      <c r="E82" s="185"/>
      <c r="F82" s="186"/>
      <c r="G82" s="185"/>
      <c r="H82" s="185"/>
      <c r="I82" s="186"/>
      <c r="J82" s="185"/>
      <c r="K82" s="185"/>
      <c r="L82" s="186"/>
      <c r="M82" s="185"/>
      <c r="N82" s="186"/>
      <c r="O82" s="185"/>
      <c r="P82" s="186"/>
      <c r="Q82" s="185"/>
      <c r="R82" s="186"/>
      <c r="S82" s="185"/>
      <c r="T82" s="186"/>
      <c r="U82" s="185"/>
      <c r="V82" s="186"/>
      <c r="W82" s="185"/>
      <c r="X82" s="186"/>
      <c r="Y82" s="185"/>
      <c r="Z82" s="186"/>
      <c r="AA82" s="185"/>
      <c r="AB82" s="186"/>
      <c r="AC82" s="185"/>
      <c r="AD82" s="187"/>
      <c r="AE82" s="185"/>
      <c r="AF82" s="187"/>
      <c r="AG82" s="185"/>
      <c r="AH82" s="187"/>
      <c r="AI82" s="185"/>
      <c r="AJ82" s="187"/>
      <c r="AK82" s="185"/>
      <c r="AL82" s="38"/>
    </row>
    <row r="83" spans="1:38" ht="15">
      <c r="B83" s="43"/>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row>
    <row r="84" spans="1:38" ht="15">
      <c r="A84" s="214"/>
      <c r="B84" s="61" t="s">
        <v>149</v>
      </c>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row>
    <row r="85" spans="1:38" ht="15">
      <c r="B85" s="12" t="s">
        <v>92</v>
      </c>
      <c r="C85" s="191"/>
      <c r="D85" s="188"/>
      <c r="E85" s="188"/>
      <c r="F85" s="189"/>
      <c r="G85" s="188"/>
      <c r="H85" s="188"/>
      <c r="I85" s="189"/>
      <c r="J85" s="188"/>
      <c r="K85" s="188"/>
      <c r="L85" s="189"/>
      <c r="M85" s="188"/>
      <c r="N85" s="189"/>
      <c r="O85" s="188"/>
      <c r="P85" s="189"/>
      <c r="Q85" s="188"/>
      <c r="R85" s="189"/>
      <c r="S85" s="188"/>
      <c r="T85" s="189"/>
      <c r="U85" s="188"/>
      <c r="V85" s="189"/>
      <c r="W85" s="188"/>
      <c r="X85" s="189"/>
      <c r="Y85" s="188"/>
      <c r="Z85" s="189"/>
      <c r="AA85" s="188"/>
      <c r="AB85" s="189"/>
      <c r="AC85" s="188"/>
      <c r="AD85" s="190"/>
      <c r="AE85" s="188"/>
      <c r="AF85" s="190"/>
      <c r="AG85" s="188"/>
      <c r="AH85" s="190"/>
      <c r="AI85" s="188"/>
      <c r="AJ85" s="190"/>
      <c r="AK85" s="188"/>
      <c r="AL85" s="42"/>
    </row>
    <row r="86" spans="1:38" ht="15">
      <c r="B86" s="11" t="s">
        <v>150</v>
      </c>
      <c r="C86" s="182"/>
      <c r="D86" s="179"/>
      <c r="E86" s="179"/>
      <c r="F86" s="180"/>
      <c r="G86" s="179"/>
      <c r="H86" s="179"/>
      <c r="I86" s="180"/>
      <c r="J86" s="179"/>
      <c r="K86" s="179"/>
      <c r="L86" s="180"/>
      <c r="M86" s="179"/>
      <c r="N86" s="180"/>
      <c r="O86" s="179"/>
      <c r="P86" s="180"/>
      <c r="Q86" s="179"/>
      <c r="R86" s="180"/>
      <c r="S86" s="179"/>
      <c r="T86" s="180"/>
      <c r="U86" s="179"/>
      <c r="V86" s="180"/>
      <c r="W86" s="179"/>
      <c r="X86" s="180"/>
      <c r="Y86" s="179"/>
      <c r="Z86" s="180"/>
      <c r="AA86" s="179"/>
      <c r="AB86" s="180"/>
      <c r="AC86" s="179"/>
      <c r="AD86" s="181"/>
      <c r="AE86" s="179"/>
      <c r="AF86" s="181"/>
      <c r="AG86" s="179"/>
      <c r="AH86" s="181"/>
      <c r="AI86" s="179"/>
      <c r="AJ86" s="181"/>
      <c r="AK86" s="179"/>
      <c r="AL86" s="4"/>
    </row>
    <row r="87" spans="1:38" ht="15">
      <c r="B87" s="11" t="s">
        <v>151</v>
      </c>
      <c r="C87" s="182"/>
      <c r="D87" s="179"/>
      <c r="E87" s="179"/>
      <c r="F87" s="180"/>
      <c r="G87" s="179"/>
      <c r="H87" s="179"/>
      <c r="I87" s="180"/>
      <c r="J87" s="179"/>
      <c r="K87" s="179"/>
      <c r="L87" s="180"/>
      <c r="M87" s="179"/>
      <c r="N87" s="180"/>
      <c r="O87" s="179"/>
      <c r="P87" s="180"/>
      <c r="Q87" s="179"/>
      <c r="R87" s="180"/>
      <c r="S87" s="179"/>
      <c r="T87" s="180"/>
      <c r="U87" s="179"/>
      <c r="V87" s="180"/>
      <c r="W87" s="179"/>
      <c r="X87" s="180"/>
      <c r="Y87" s="179"/>
      <c r="Z87" s="180"/>
      <c r="AA87" s="179"/>
      <c r="AB87" s="180"/>
      <c r="AC87" s="179"/>
      <c r="AD87" s="181"/>
      <c r="AE87" s="179"/>
      <c r="AF87" s="181"/>
      <c r="AG87" s="179"/>
      <c r="AH87" s="181"/>
      <c r="AI87" s="179"/>
      <c r="AJ87" s="181"/>
      <c r="AK87" s="179"/>
      <c r="AL87" s="4"/>
    </row>
    <row r="88" spans="1:38" ht="15">
      <c r="B88" s="11" t="s">
        <v>152</v>
      </c>
      <c r="C88" s="182"/>
      <c r="D88" s="179"/>
      <c r="E88" s="179"/>
      <c r="F88" s="180"/>
      <c r="G88" s="179"/>
      <c r="H88" s="179"/>
      <c r="I88" s="180"/>
      <c r="J88" s="179"/>
      <c r="K88" s="179"/>
      <c r="L88" s="180"/>
      <c r="M88" s="179"/>
      <c r="N88" s="180"/>
      <c r="O88" s="179"/>
      <c r="P88" s="180"/>
      <c r="Q88" s="179"/>
      <c r="R88" s="180"/>
      <c r="S88" s="179"/>
      <c r="T88" s="180"/>
      <c r="U88" s="179"/>
      <c r="V88" s="180"/>
      <c r="W88" s="179"/>
      <c r="X88" s="180"/>
      <c r="Y88" s="179"/>
      <c r="Z88" s="180"/>
      <c r="AA88" s="179"/>
      <c r="AB88" s="180"/>
      <c r="AC88" s="179"/>
      <c r="AD88" s="181"/>
      <c r="AE88" s="179"/>
      <c r="AF88" s="181"/>
      <c r="AG88" s="179"/>
      <c r="AH88" s="181"/>
      <c r="AI88" s="179"/>
      <c r="AJ88" s="181"/>
      <c r="AK88" s="179"/>
      <c r="AL88" s="4"/>
    </row>
    <row r="89" spans="1:38" ht="15">
      <c r="B89" s="11" t="s">
        <v>153</v>
      </c>
      <c r="C89" s="182"/>
      <c r="D89" s="179"/>
      <c r="E89" s="179"/>
      <c r="F89" s="180"/>
      <c r="G89" s="179"/>
      <c r="H89" s="179"/>
      <c r="I89" s="180"/>
      <c r="J89" s="179"/>
      <c r="K89" s="179"/>
      <c r="L89" s="180"/>
      <c r="M89" s="179"/>
      <c r="N89" s="180"/>
      <c r="O89" s="179"/>
      <c r="P89" s="180"/>
      <c r="Q89" s="179"/>
      <c r="R89" s="180"/>
      <c r="S89" s="179"/>
      <c r="T89" s="180"/>
      <c r="U89" s="179"/>
      <c r="V89" s="180"/>
      <c r="W89" s="179"/>
      <c r="X89" s="180"/>
      <c r="Y89" s="179"/>
      <c r="Z89" s="180"/>
      <c r="AA89" s="179"/>
      <c r="AB89" s="180"/>
      <c r="AC89" s="179"/>
      <c r="AD89" s="181"/>
      <c r="AE89" s="179"/>
      <c r="AF89" s="181"/>
      <c r="AG89" s="179"/>
      <c r="AH89" s="181"/>
      <c r="AI89" s="179"/>
      <c r="AJ89" s="181"/>
      <c r="AK89" s="179"/>
      <c r="AL89" s="4"/>
    </row>
    <row r="90" spans="1:38" ht="15">
      <c r="B90" s="11" t="s">
        <v>154</v>
      </c>
      <c r="C90" s="182"/>
      <c r="D90" s="179"/>
      <c r="E90" s="179"/>
      <c r="F90" s="180"/>
      <c r="G90" s="179"/>
      <c r="H90" s="179"/>
      <c r="I90" s="180"/>
      <c r="J90" s="179"/>
      <c r="K90" s="179"/>
      <c r="L90" s="180"/>
      <c r="M90" s="179"/>
      <c r="N90" s="180"/>
      <c r="O90" s="179"/>
      <c r="P90" s="180"/>
      <c r="Q90" s="179"/>
      <c r="R90" s="180"/>
      <c r="S90" s="179"/>
      <c r="T90" s="180"/>
      <c r="U90" s="179"/>
      <c r="V90" s="180"/>
      <c r="W90" s="179"/>
      <c r="X90" s="180"/>
      <c r="Y90" s="179"/>
      <c r="Z90" s="180"/>
      <c r="AA90" s="179"/>
      <c r="AB90" s="180"/>
      <c r="AC90" s="179"/>
      <c r="AD90" s="181"/>
      <c r="AE90" s="179"/>
      <c r="AF90" s="181"/>
      <c r="AG90" s="179"/>
      <c r="AH90" s="181"/>
      <c r="AI90" s="179"/>
      <c r="AJ90" s="181"/>
      <c r="AK90" s="179"/>
      <c r="AL90" s="4"/>
    </row>
    <row r="91" spans="1:38" ht="15">
      <c r="B91" s="11" t="s">
        <v>155</v>
      </c>
      <c r="C91" s="182"/>
      <c r="D91" s="179"/>
      <c r="E91" s="179"/>
      <c r="F91" s="180"/>
      <c r="G91" s="179"/>
      <c r="H91" s="179"/>
      <c r="I91" s="180"/>
      <c r="J91" s="179"/>
      <c r="K91" s="179"/>
      <c r="L91" s="180"/>
      <c r="M91" s="179"/>
      <c r="N91" s="180"/>
      <c r="O91" s="179"/>
      <c r="P91" s="180"/>
      <c r="Q91" s="179"/>
      <c r="R91" s="180"/>
      <c r="S91" s="179"/>
      <c r="T91" s="180"/>
      <c r="U91" s="179"/>
      <c r="V91" s="180"/>
      <c r="W91" s="179"/>
      <c r="X91" s="180"/>
      <c r="Y91" s="179"/>
      <c r="Z91" s="180"/>
      <c r="AA91" s="179"/>
      <c r="AB91" s="180"/>
      <c r="AC91" s="179"/>
      <c r="AD91" s="181"/>
      <c r="AE91" s="179"/>
      <c r="AF91" s="181"/>
      <c r="AG91" s="179"/>
      <c r="AH91" s="181"/>
      <c r="AI91" s="179"/>
      <c r="AJ91" s="181"/>
      <c r="AK91" s="179"/>
      <c r="AL91" s="4"/>
    </row>
    <row r="92" spans="1:38" ht="15">
      <c r="B92" s="11" t="s">
        <v>156</v>
      </c>
      <c r="C92" s="182"/>
      <c r="D92" s="179"/>
      <c r="E92" s="179"/>
      <c r="F92" s="180"/>
      <c r="G92" s="179"/>
      <c r="H92" s="179"/>
      <c r="I92" s="180"/>
      <c r="J92" s="179"/>
      <c r="K92" s="179"/>
      <c r="L92" s="180"/>
      <c r="M92" s="179"/>
      <c r="N92" s="180"/>
      <c r="O92" s="179"/>
      <c r="P92" s="180"/>
      <c r="Q92" s="179"/>
      <c r="R92" s="180"/>
      <c r="S92" s="179"/>
      <c r="T92" s="180"/>
      <c r="U92" s="179"/>
      <c r="V92" s="180"/>
      <c r="W92" s="179"/>
      <c r="X92" s="180"/>
      <c r="Y92" s="179"/>
      <c r="Z92" s="180"/>
      <c r="AA92" s="179"/>
      <c r="AB92" s="180"/>
      <c r="AC92" s="179"/>
      <c r="AD92" s="181"/>
      <c r="AE92" s="179"/>
      <c r="AF92" s="181"/>
      <c r="AG92" s="179"/>
      <c r="AH92" s="181"/>
      <c r="AI92" s="179"/>
      <c r="AJ92" s="181"/>
      <c r="AK92" s="179"/>
      <c r="AL92" s="4"/>
    </row>
    <row r="93" spans="1:38" ht="15">
      <c r="B93" s="11" t="s">
        <v>157</v>
      </c>
      <c r="C93" s="182"/>
      <c r="D93" s="179"/>
      <c r="E93" s="179"/>
      <c r="F93" s="180"/>
      <c r="G93" s="179"/>
      <c r="H93" s="179"/>
      <c r="I93" s="180"/>
      <c r="J93" s="179"/>
      <c r="K93" s="179"/>
      <c r="L93" s="180"/>
      <c r="M93" s="179"/>
      <c r="N93" s="180"/>
      <c r="O93" s="179"/>
      <c r="P93" s="180"/>
      <c r="Q93" s="179"/>
      <c r="R93" s="180"/>
      <c r="S93" s="179"/>
      <c r="T93" s="180"/>
      <c r="U93" s="179"/>
      <c r="V93" s="180"/>
      <c r="W93" s="179"/>
      <c r="X93" s="180"/>
      <c r="Y93" s="179"/>
      <c r="Z93" s="180"/>
      <c r="AA93" s="179"/>
      <c r="AB93" s="180"/>
      <c r="AC93" s="179"/>
      <c r="AD93" s="181"/>
      <c r="AE93" s="179"/>
      <c r="AF93" s="181"/>
      <c r="AG93" s="179"/>
      <c r="AH93" s="181"/>
      <c r="AI93" s="179"/>
      <c r="AJ93" s="181"/>
      <c r="AK93" s="179"/>
      <c r="AL93" s="4"/>
    </row>
    <row r="94" spans="1:38" ht="15">
      <c r="B94" s="11" t="s">
        <v>158</v>
      </c>
      <c r="C94" s="184"/>
      <c r="D94" s="185"/>
      <c r="E94" s="185"/>
      <c r="F94" s="186"/>
      <c r="G94" s="185"/>
      <c r="H94" s="185"/>
      <c r="I94" s="186"/>
      <c r="J94" s="185"/>
      <c r="K94" s="185"/>
      <c r="L94" s="186"/>
      <c r="M94" s="185"/>
      <c r="N94" s="186"/>
      <c r="O94" s="185"/>
      <c r="P94" s="186"/>
      <c r="Q94" s="185"/>
      <c r="R94" s="186"/>
      <c r="S94" s="185"/>
      <c r="T94" s="186"/>
      <c r="U94" s="185"/>
      <c r="V94" s="186"/>
      <c r="W94" s="185"/>
      <c r="X94" s="186"/>
      <c r="Y94" s="185"/>
      <c r="Z94" s="186"/>
      <c r="AA94" s="185"/>
      <c r="AB94" s="186"/>
      <c r="AC94" s="185"/>
      <c r="AD94" s="187"/>
      <c r="AE94" s="185"/>
      <c r="AF94" s="187"/>
      <c r="AG94" s="185"/>
      <c r="AH94" s="187"/>
      <c r="AI94" s="185"/>
      <c r="AJ94" s="187"/>
      <c r="AK94" s="185"/>
      <c r="AL94" s="26"/>
    </row>
    <row r="95" spans="1:38" ht="15">
      <c r="B95" s="43"/>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row>
    <row r="96" spans="1:38" ht="15">
      <c r="A96" s="214"/>
      <c r="B96" s="61" t="s">
        <v>40</v>
      </c>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row>
    <row r="97" spans="1:38" ht="15">
      <c r="B97" s="11" t="s">
        <v>161</v>
      </c>
      <c r="C97" s="191"/>
      <c r="D97" s="188"/>
      <c r="E97" s="188"/>
      <c r="F97" s="189"/>
      <c r="G97" s="188"/>
      <c r="H97" s="188"/>
      <c r="I97" s="189"/>
      <c r="J97" s="188"/>
      <c r="K97" s="188"/>
      <c r="L97" s="189"/>
      <c r="M97" s="188"/>
      <c r="N97" s="189"/>
      <c r="O97" s="188"/>
      <c r="P97" s="189"/>
      <c r="Q97" s="188"/>
      <c r="R97" s="189"/>
      <c r="S97" s="188"/>
      <c r="T97" s="189"/>
      <c r="U97" s="188"/>
      <c r="V97" s="189"/>
      <c r="W97" s="188"/>
      <c r="X97" s="189"/>
      <c r="Y97" s="188"/>
      <c r="Z97" s="189"/>
      <c r="AA97" s="188"/>
      <c r="AB97" s="189"/>
      <c r="AC97" s="188"/>
      <c r="AD97" s="190"/>
      <c r="AE97" s="188"/>
      <c r="AF97" s="190"/>
      <c r="AG97" s="188"/>
      <c r="AH97" s="190"/>
      <c r="AI97" s="188"/>
      <c r="AJ97" s="190"/>
      <c r="AK97" s="188"/>
      <c r="AL97" s="42"/>
    </row>
    <row r="98" spans="1:38" ht="15">
      <c r="B98" s="11" t="s">
        <v>162</v>
      </c>
      <c r="C98" s="182"/>
      <c r="D98" s="179"/>
      <c r="E98" s="179"/>
      <c r="F98" s="180"/>
      <c r="G98" s="179"/>
      <c r="H98" s="179"/>
      <c r="I98" s="180"/>
      <c r="J98" s="179"/>
      <c r="K98" s="179"/>
      <c r="L98" s="180"/>
      <c r="M98" s="179"/>
      <c r="N98" s="180"/>
      <c r="O98" s="179"/>
      <c r="P98" s="180"/>
      <c r="Q98" s="179"/>
      <c r="R98" s="180"/>
      <c r="S98" s="179"/>
      <c r="T98" s="180"/>
      <c r="U98" s="179"/>
      <c r="V98" s="180"/>
      <c r="W98" s="179"/>
      <c r="X98" s="180"/>
      <c r="Y98" s="179"/>
      <c r="Z98" s="180"/>
      <c r="AA98" s="179"/>
      <c r="AB98" s="180"/>
      <c r="AC98" s="179"/>
      <c r="AD98" s="181"/>
      <c r="AE98" s="179"/>
      <c r="AF98" s="181"/>
      <c r="AG98" s="179"/>
      <c r="AH98" s="181"/>
      <c r="AI98" s="179"/>
      <c r="AJ98" s="181"/>
      <c r="AK98" s="179"/>
      <c r="AL98" s="4"/>
    </row>
    <row r="99" spans="1:38" ht="15">
      <c r="B99" s="12" t="s">
        <v>163</v>
      </c>
      <c r="C99" s="182"/>
      <c r="D99" s="179"/>
      <c r="E99" s="179"/>
      <c r="F99" s="180"/>
      <c r="G99" s="179"/>
      <c r="H99" s="179"/>
      <c r="I99" s="180"/>
      <c r="J99" s="179"/>
      <c r="K99" s="179"/>
      <c r="L99" s="180"/>
      <c r="M99" s="179"/>
      <c r="N99" s="180"/>
      <c r="O99" s="179"/>
      <c r="P99" s="180"/>
      <c r="Q99" s="179"/>
      <c r="R99" s="180"/>
      <c r="S99" s="179"/>
      <c r="T99" s="180"/>
      <c r="U99" s="179"/>
      <c r="V99" s="180"/>
      <c r="W99" s="179"/>
      <c r="X99" s="180"/>
      <c r="Y99" s="179"/>
      <c r="Z99" s="180"/>
      <c r="AA99" s="179"/>
      <c r="AB99" s="180"/>
      <c r="AC99" s="179"/>
      <c r="AD99" s="181"/>
      <c r="AE99" s="179"/>
      <c r="AF99" s="181"/>
      <c r="AG99" s="179"/>
      <c r="AH99" s="181"/>
      <c r="AI99" s="179"/>
      <c r="AJ99" s="181"/>
      <c r="AK99" s="179"/>
      <c r="AL99" s="4"/>
    </row>
    <row r="100" spans="1:38" ht="15">
      <c r="B100" s="12" t="s">
        <v>164</v>
      </c>
      <c r="C100" s="182"/>
      <c r="D100" s="179"/>
      <c r="E100" s="179"/>
      <c r="F100" s="180"/>
      <c r="G100" s="179"/>
      <c r="H100" s="179"/>
      <c r="I100" s="180"/>
      <c r="J100" s="179"/>
      <c r="K100" s="179"/>
      <c r="L100" s="180"/>
      <c r="M100" s="179"/>
      <c r="N100" s="180"/>
      <c r="O100" s="179"/>
      <c r="P100" s="180"/>
      <c r="Q100" s="179"/>
      <c r="R100" s="180"/>
      <c r="S100" s="179"/>
      <c r="T100" s="180"/>
      <c r="U100" s="179"/>
      <c r="V100" s="180"/>
      <c r="W100" s="179"/>
      <c r="X100" s="180"/>
      <c r="Y100" s="179"/>
      <c r="Z100" s="180"/>
      <c r="AA100" s="179"/>
      <c r="AB100" s="180"/>
      <c r="AC100" s="179"/>
      <c r="AD100" s="181"/>
      <c r="AE100" s="179"/>
      <c r="AF100" s="181"/>
      <c r="AG100" s="179"/>
      <c r="AH100" s="181"/>
      <c r="AI100" s="179"/>
      <c r="AJ100" s="181"/>
      <c r="AK100" s="179"/>
      <c r="AL100" s="4"/>
    </row>
    <row r="101" spans="1:38" ht="15">
      <c r="B101" s="11" t="s">
        <v>165</v>
      </c>
      <c r="C101" s="184"/>
      <c r="D101" s="185"/>
      <c r="E101" s="185"/>
      <c r="F101" s="186"/>
      <c r="G101" s="185"/>
      <c r="H101" s="185"/>
      <c r="I101" s="186"/>
      <c r="J101" s="185"/>
      <c r="K101" s="185"/>
      <c r="L101" s="186"/>
      <c r="M101" s="185"/>
      <c r="N101" s="186"/>
      <c r="O101" s="185"/>
      <c r="P101" s="186"/>
      <c r="Q101" s="185"/>
      <c r="R101" s="186"/>
      <c r="S101" s="185"/>
      <c r="T101" s="186"/>
      <c r="U101" s="185"/>
      <c r="V101" s="186"/>
      <c r="W101" s="185"/>
      <c r="X101" s="186"/>
      <c r="Y101" s="185"/>
      <c r="Z101" s="186"/>
      <c r="AA101" s="185"/>
      <c r="AB101" s="186"/>
      <c r="AC101" s="185"/>
      <c r="AD101" s="187"/>
      <c r="AE101" s="185"/>
      <c r="AF101" s="187"/>
      <c r="AG101" s="185"/>
      <c r="AH101" s="187"/>
      <c r="AI101" s="185"/>
      <c r="AJ101" s="187"/>
      <c r="AK101" s="185"/>
      <c r="AL101" s="26"/>
    </row>
    <row r="102" spans="1:38" ht="15">
      <c r="B102" s="43"/>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row>
    <row r="103" spans="1:38" ht="15">
      <c r="A103" s="214"/>
      <c r="B103" s="61" t="s">
        <v>39</v>
      </c>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row>
    <row r="104" spans="1:38" ht="15">
      <c r="B104" s="12" t="s">
        <v>26</v>
      </c>
      <c r="C104" s="191"/>
      <c r="D104" s="188"/>
      <c r="E104" s="188"/>
      <c r="F104" s="189"/>
      <c r="G104" s="188"/>
      <c r="H104" s="188"/>
      <c r="I104" s="189"/>
      <c r="J104" s="188"/>
      <c r="K104" s="188"/>
      <c r="L104" s="189"/>
      <c r="M104" s="188"/>
      <c r="N104" s="189"/>
      <c r="O104" s="188"/>
      <c r="P104" s="189"/>
      <c r="Q104" s="188"/>
      <c r="R104" s="189"/>
      <c r="S104" s="188"/>
      <c r="T104" s="189"/>
      <c r="U104" s="188"/>
      <c r="V104" s="189"/>
      <c r="W104" s="188"/>
      <c r="X104" s="189"/>
      <c r="Y104" s="188"/>
      <c r="Z104" s="189"/>
      <c r="AA104" s="188"/>
      <c r="AB104" s="189"/>
      <c r="AC104" s="188"/>
      <c r="AD104" s="190"/>
      <c r="AE104" s="188"/>
      <c r="AF104" s="190"/>
      <c r="AG104" s="188"/>
      <c r="AH104" s="190"/>
      <c r="AI104" s="188"/>
      <c r="AJ104" s="190"/>
      <c r="AK104" s="188"/>
      <c r="AL104" s="42"/>
    </row>
    <row r="105" spans="1:38" ht="15">
      <c r="B105" s="12" t="s">
        <v>27</v>
      </c>
      <c r="C105" s="182"/>
      <c r="D105" s="179"/>
      <c r="E105" s="179"/>
      <c r="F105" s="180"/>
      <c r="G105" s="179"/>
      <c r="H105" s="179"/>
      <c r="I105" s="180"/>
      <c r="J105" s="179"/>
      <c r="K105" s="179"/>
      <c r="L105" s="180"/>
      <c r="M105" s="179"/>
      <c r="N105" s="180"/>
      <c r="O105" s="179"/>
      <c r="P105" s="180"/>
      <c r="Q105" s="179"/>
      <c r="R105" s="180"/>
      <c r="S105" s="179"/>
      <c r="T105" s="180"/>
      <c r="U105" s="179"/>
      <c r="V105" s="180"/>
      <c r="W105" s="179"/>
      <c r="X105" s="180"/>
      <c r="Y105" s="179"/>
      <c r="Z105" s="180"/>
      <c r="AA105" s="179"/>
      <c r="AB105" s="180"/>
      <c r="AC105" s="179"/>
      <c r="AD105" s="181"/>
      <c r="AE105" s="179"/>
      <c r="AF105" s="181"/>
      <c r="AG105" s="179"/>
      <c r="AH105" s="181"/>
      <c r="AI105" s="179"/>
      <c r="AJ105" s="181"/>
      <c r="AK105" s="179"/>
      <c r="AL105" s="4"/>
    </row>
    <row r="106" spans="1:38" ht="15">
      <c r="B106" s="12" t="s">
        <v>24</v>
      </c>
      <c r="C106" s="182"/>
      <c r="D106" s="179"/>
      <c r="E106" s="179"/>
      <c r="F106" s="180"/>
      <c r="G106" s="179"/>
      <c r="H106" s="179"/>
      <c r="I106" s="180"/>
      <c r="J106" s="179"/>
      <c r="K106" s="179"/>
      <c r="L106" s="180"/>
      <c r="M106" s="179"/>
      <c r="N106" s="180"/>
      <c r="O106" s="179"/>
      <c r="P106" s="180"/>
      <c r="Q106" s="179"/>
      <c r="R106" s="180"/>
      <c r="S106" s="179"/>
      <c r="T106" s="180"/>
      <c r="U106" s="179"/>
      <c r="V106" s="180"/>
      <c r="W106" s="179"/>
      <c r="X106" s="180"/>
      <c r="Y106" s="179"/>
      <c r="Z106" s="180"/>
      <c r="AA106" s="179"/>
      <c r="AB106" s="180"/>
      <c r="AC106" s="179"/>
      <c r="AD106" s="181"/>
      <c r="AE106" s="179"/>
      <c r="AF106" s="181"/>
      <c r="AG106" s="179"/>
      <c r="AH106" s="181"/>
      <c r="AI106" s="179"/>
      <c r="AJ106" s="181"/>
      <c r="AK106" s="179"/>
      <c r="AL106" s="228"/>
    </row>
    <row r="107" spans="1:38" ht="15">
      <c r="B107" s="12" t="s">
        <v>25</v>
      </c>
      <c r="C107" s="182"/>
      <c r="D107" s="179"/>
      <c r="E107" s="179"/>
      <c r="F107" s="180"/>
      <c r="G107" s="179"/>
      <c r="H107" s="179"/>
      <c r="I107" s="180"/>
      <c r="J107" s="179"/>
      <c r="K107" s="179"/>
      <c r="L107" s="180"/>
      <c r="M107" s="179"/>
      <c r="N107" s="180"/>
      <c r="O107" s="179"/>
      <c r="P107" s="180"/>
      <c r="Q107" s="179"/>
      <c r="R107" s="180"/>
      <c r="S107" s="179"/>
      <c r="T107" s="180"/>
      <c r="U107" s="179"/>
      <c r="V107" s="180"/>
      <c r="W107" s="179"/>
      <c r="X107" s="180"/>
      <c r="Y107" s="179"/>
      <c r="Z107" s="180"/>
      <c r="AA107" s="179"/>
      <c r="AB107" s="180"/>
      <c r="AC107" s="179"/>
      <c r="AD107" s="181"/>
      <c r="AE107" s="179"/>
      <c r="AF107" s="181"/>
      <c r="AG107" s="179"/>
      <c r="AH107" s="181"/>
      <c r="AI107" s="179"/>
      <c r="AJ107" s="181"/>
      <c r="AK107" s="179"/>
      <c r="AL107" s="228"/>
    </row>
    <row r="108" spans="1:38" ht="15">
      <c r="B108" s="11" t="s">
        <v>281</v>
      </c>
      <c r="C108" s="182"/>
      <c r="D108" s="179"/>
      <c r="E108" s="179"/>
      <c r="F108" s="180"/>
      <c r="G108" s="179"/>
      <c r="H108" s="179"/>
      <c r="I108" s="180"/>
      <c r="J108" s="179"/>
      <c r="K108" s="179"/>
      <c r="L108" s="180"/>
      <c r="M108" s="179"/>
      <c r="N108" s="180"/>
      <c r="O108" s="179"/>
      <c r="P108" s="180"/>
      <c r="Q108" s="179"/>
      <c r="R108" s="180"/>
      <c r="S108" s="179"/>
      <c r="T108" s="180"/>
      <c r="U108" s="179"/>
      <c r="V108" s="180"/>
      <c r="W108" s="179"/>
      <c r="X108" s="180"/>
      <c r="Y108" s="179"/>
      <c r="Z108" s="180"/>
      <c r="AA108" s="179"/>
      <c r="AB108" s="180"/>
      <c r="AC108" s="179"/>
      <c r="AD108" s="181"/>
      <c r="AE108" s="179"/>
      <c r="AF108" s="181"/>
      <c r="AG108" s="179"/>
      <c r="AH108" s="181"/>
      <c r="AI108" s="179"/>
      <c r="AJ108" s="181"/>
      <c r="AK108" s="179"/>
      <c r="AL108" s="228"/>
    </row>
    <row r="109" spans="1:38" ht="15">
      <c r="B109" s="11" t="s">
        <v>231</v>
      </c>
      <c r="C109" s="182"/>
      <c r="D109" s="179"/>
      <c r="E109" s="179"/>
      <c r="F109" s="180"/>
      <c r="G109" s="179"/>
      <c r="H109" s="179"/>
      <c r="I109" s="180"/>
      <c r="J109" s="179"/>
      <c r="K109" s="179"/>
      <c r="L109" s="180"/>
      <c r="M109" s="179"/>
      <c r="N109" s="180"/>
      <c r="O109" s="179"/>
      <c r="P109" s="180"/>
      <c r="Q109" s="179"/>
      <c r="R109" s="180"/>
      <c r="S109" s="179"/>
      <c r="T109" s="180"/>
      <c r="U109" s="179"/>
      <c r="V109" s="180"/>
      <c r="W109" s="179"/>
      <c r="X109" s="180"/>
      <c r="Y109" s="179"/>
      <c r="Z109" s="180"/>
      <c r="AA109" s="179"/>
      <c r="AB109" s="180"/>
      <c r="AC109" s="179"/>
      <c r="AD109" s="181"/>
      <c r="AE109" s="179"/>
      <c r="AF109" s="181"/>
      <c r="AG109" s="179"/>
      <c r="AH109" s="181"/>
      <c r="AI109" s="179"/>
      <c r="AJ109" s="181"/>
      <c r="AK109" s="179"/>
      <c r="AL109" s="228"/>
    </row>
    <row r="110" spans="1:38" ht="15">
      <c r="B110" s="11" t="s">
        <v>235</v>
      </c>
      <c r="C110" s="184"/>
      <c r="D110" s="185"/>
      <c r="E110" s="185"/>
      <c r="F110" s="186"/>
      <c r="G110" s="185"/>
      <c r="H110" s="185"/>
      <c r="I110" s="186"/>
      <c r="J110" s="185"/>
      <c r="K110" s="185"/>
      <c r="L110" s="186"/>
      <c r="M110" s="185"/>
      <c r="N110" s="186"/>
      <c r="O110" s="185"/>
      <c r="P110" s="186"/>
      <c r="Q110" s="185"/>
      <c r="R110" s="186"/>
      <c r="S110" s="185"/>
      <c r="T110" s="186"/>
      <c r="U110" s="185"/>
      <c r="V110" s="186"/>
      <c r="W110" s="185"/>
      <c r="X110" s="186"/>
      <c r="Y110" s="185"/>
      <c r="Z110" s="186"/>
      <c r="AA110" s="185"/>
      <c r="AB110" s="186"/>
      <c r="AC110" s="185"/>
      <c r="AD110" s="187"/>
      <c r="AE110" s="185"/>
      <c r="AF110" s="187"/>
      <c r="AG110" s="185"/>
      <c r="AH110" s="187"/>
      <c r="AI110" s="185"/>
      <c r="AJ110" s="187"/>
      <c r="AK110" s="185"/>
      <c r="AL110" s="231"/>
    </row>
    <row r="111" spans="1:38">
      <c r="AL111" s="256"/>
    </row>
    <row r="112" spans="1:38" ht="15">
      <c r="B112" s="61" t="s">
        <v>320</v>
      </c>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257"/>
    </row>
    <row r="113" spans="2:38" ht="15">
      <c r="B113" s="12" t="s">
        <v>321</v>
      </c>
      <c r="C113" s="191"/>
      <c r="D113" s="188"/>
      <c r="E113" s="188"/>
      <c r="F113" s="189"/>
      <c r="G113" s="188"/>
      <c r="H113" s="188"/>
      <c r="I113" s="189"/>
      <c r="J113" s="188"/>
      <c r="K113" s="188"/>
      <c r="L113" s="189"/>
      <c r="M113" s="188"/>
      <c r="N113" s="189"/>
      <c r="O113" s="188"/>
      <c r="P113" s="189"/>
      <c r="Q113" s="188"/>
      <c r="R113" s="189"/>
      <c r="S113" s="188"/>
      <c r="T113" s="189"/>
      <c r="U113" s="188"/>
      <c r="V113" s="189"/>
      <c r="W113" s="188"/>
      <c r="X113" s="189"/>
      <c r="Y113" s="188"/>
      <c r="Z113" s="189"/>
      <c r="AA113" s="188"/>
      <c r="AB113" s="189"/>
      <c r="AC113" s="188"/>
      <c r="AD113" s="190"/>
      <c r="AE113" s="188"/>
      <c r="AF113" s="190"/>
      <c r="AG113" s="188"/>
      <c r="AH113" s="190"/>
      <c r="AI113" s="188"/>
      <c r="AJ113" s="190"/>
      <c r="AK113" s="188"/>
      <c r="AL113" s="230"/>
    </row>
    <row r="114" spans="2:38" ht="15">
      <c r="B114" s="12" t="s">
        <v>322</v>
      </c>
      <c r="C114" s="182"/>
      <c r="D114" s="179"/>
      <c r="E114" s="179"/>
      <c r="F114" s="180"/>
      <c r="G114" s="179"/>
      <c r="H114" s="179"/>
      <c r="I114" s="180"/>
      <c r="J114" s="179"/>
      <c r="K114" s="179"/>
      <c r="L114" s="180"/>
      <c r="M114" s="179"/>
      <c r="N114" s="180"/>
      <c r="O114" s="179"/>
      <c r="P114" s="180"/>
      <c r="Q114" s="179"/>
      <c r="R114" s="180"/>
      <c r="S114" s="179"/>
      <c r="T114" s="180"/>
      <c r="U114" s="179"/>
      <c r="V114" s="180"/>
      <c r="W114" s="179"/>
      <c r="X114" s="180"/>
      <c r="Y114" s="179"/>
      <c r="Z114" s="180"/>
      <c r="AA114" s="179"/>
      <c r="AB114" s="180"/>
      <c r="AC114" s="179"/>
      <c r="AD114" s="181"/>
      <c r="AE114" s="179"/>
      <c r="AF114" s="181"/>
      <c r="AG114" s="179"/>
      <c r="AH114" s="181"/>
      <c r="AI114" s="179"/>
      <c r="AJ114" s="181"/>
      <c r="AK114" s="179"/>
      <c r="AL114" s="228"/>
    </row>
    <row r="115" spans="2:38" ht="15">
      <c r="B115" s="12" t="s">
        <v>323</v>
      </c>
      <c r="C115" s="184"/>
      <c r="D115" s="185"/>
      <c r="E115" s="185"/>
      <c r="F115" s="186"/>
      <c r="G115" s="185"/>
      <c r="H115" s="185"/>
      <c r="I115" s="186"/>
      <c r="J115" s="185"/>
      <c r="K115" s="185"/>
      <c r="L115" s="186"/>
      <c r="M115" s="185"/>
      <c r="N115" s="186"/>
      <c r="O115" s="185"/>
      <c r="P115" s="186"/>
      <c r="Q115" s="185"/>
      <c r="R115" s="186"/>
      <c r="S115" s="185"/>
      <c r="T115" s="186"/>
      <c r="U115" s="185"/>
      <c r="V115" s="186"/>
      <c r="W115" s="185"/>
      <c r="X115" s="186"/>
      <c r="Y115" s="185"/>
      <c r="Z115" s="186"/>
      <c r="AA115" s="185"/>
      <c r="AB115" s="186"/>
      <c r="AC115" s="185"/>
      <c r="AD115" s="187"/>
      <c r="AE115" s="185"/>
      <c r="AF115" s="187"/>
      <c r="AG115" s="185"/>
      <c r="AH115" s="187"/>
      <c r="AI115" s="185"/>
      <c r="AJ115" s="187"/>
      <c r="AK115" s="185"/>
      <c r="AL115" s="231"/>
    </row>
    <row r="116" spans="2:38" ht="15">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row>
    <row r="117" spans="2:38" ht="15">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row>
    <row r="118" spans="2:38" ht="15">
      <c r="B118" s="34" t="s">
        <v>42</v>
      </c>
      <c r="C118" s="31"/>
      <c r="D118" s="31"/>
      <c r="E118" s="31"/>
      <c r="F118" s="31"/>
      <c r="G118" s="31"/>
      <c r="H118" s="31"/>
      <c r="K118" s="3"/>
      <c r="L118" s="3"/>
      <c r="M118" s="3"/>
      <c r="N118" s="3"/>
      <c r="O118" s="3"/>
      <c r="P118" s="3"/>
      <c r="Q118" s="3"/>
      <c r="R118" s="3"/>
      <c r="S118" s="3"/>
      <c r="T118" s="3"/>
      <c r="U118" s="3"/>
      <c r="V118" s="3"/>
      <c r="W118" s="3"/>
      <c r="X118" s="3"/>
      <c r="Y118" s="3"/>
      <c r="Z118" s="3"/>
      <c r="AA118" s="3"/>
      <c r="AB118" s="3"/>
      <c r="AC118" s="3"/>
      <c r="AD118" s="3"/>
      <c r="AE118" s="3"/>
      <c r="AF118" s="3"/>
      <c r="AG118" s="3"/>
      <c r="AH118" s="3"/>
    </row>
    <row r="119" spans="2:38" ht="15">
      <c r="B119" s="33"/>
      <c r="C119" s="297" t="s">
        <v>60</v>
      </c>
      <c r="D119" s="298"/>
      <c r="E119" s="298"/>
      <c r="F119" s="298"/>
      <c r="G119" s="298"/>
      <c r="H119" s="298"/>
      <c r="I119" s="298"/>
      <c r="J119" s="298"/>
      <c r="K119" s="298"/>
      <c r="L119" s="298"/>
      <c r="M119" s="298"/>
      <c r="N119" s="298"/>
      <c r="O119" s="3"/>
      <c r="P119" s="3"/>
      <c r="Q119" s="3"/>
      <c r="R119" s="3"/>
      <c r="S119" s="3"/>
      <c r="T119" s="3"/>
      <c r="U119" s="3"/>
      <c r="V119" s="3"/>
      <c r="W119" s="3"/>
      <c r="X119" s="3"/>
      <c r="Y119" s="3"/>
      <c r="Z119" s="3"/>
      <c r="AA119" s="3"/>
      <c r="AB119" s="3"/>
      <c r="AC119" s="3"/>
      <c r="AD119" s="3"/>
      <c r="AE119" s="3"/>
      <c r="AF119" s="3"/>
      <c r="AG119" s="3"/>
      <c r="AH119" s="3"/>
      <c r="AI119" s="3"/>
    </row>
    <row r="120" spans="2:38" ht="15">
      <c r="B120" s="33"/>
      <c r="C120" s="58" t="s">
        <v>11</v>
      </c>
      <c r="D120" s="58" t="s">
        <v>258</v>
      </c>
      <c r="E120" s="58" t="s">
        <v>259</v>
      </c>
      <c r="F120" s="58" t="s">
        <v>260</v>
      </c>
      <c r="G120" s="160" t="s">
        <v>261</v>
      </c>
      <c r="H120" s="58" t="s">
        <v>262</v>
      </c>
      <c r="I120" s="58" t="s">
        <v>263</v>
      </c>
      <c r="J120" s="58" t="s">
        <v>264</v>
      </c>
      <c r="K120" s="59" t="s">
        <v>265</v>
      </c>
      <c r="L120" s="58" t="s">
        <v>266</v>
      </c>
      <c r="M120" s="58" t="s">
        <v>170</v>
      </c>
      <c r="N120" s="171" t="s">
        <v>6</v>
      </c>
      <c r="O120" s="3"/>
      <c r="P120" s="3"/>
      <c r="Q120" s="3"/>
      <c r="R120" s="3"/>
      <c r="S120" s="3"/>
      <c r="T120" s="3"/>
      <c r="U120" s="3"/>
      <c r="V120" s="3"/>
      <c r="W120" s="3"/>
      <c r="X120" s="3"/>
      <c r="Y120" s="3"/>
      <c r="Z120" s="3"/>
      <c r="AA120" s="3"/>
      <c r="AB120" s="3"/>
      <c r="AC120" s="3"/>
      <c r="AD120" s="3"/>
      <c r="AE120" s="3"/>
      <c r="AF120" s="3"/>
      <c r="AG120" s="3"/>
      <c r="AH120" s="3"/>
      <c r="AI120" s="3"/>
    </row>
    <row r="121" spans="2:38" ht="15">
      <c r="B121" s="81" t="s">
        <v>14</v>
      </c>
      <c r="C121" s="77"/>
      <c r="D121" s="161"/>
      <c r="E121" s="173"/>
      <c r="F121" s="173"/>
      <c r="G121" s="173"/>
      <c r="H121" s="173"/>
      <c r="I121" s="173"/>
      <c r="J121" s="173"/>
      <c r="K121" s="173"/>
      <c r="L121" s="173"/>
      <c r="M121" s="174"/>
      <c r="N121" s="199">
        <f>SUM(C121:M121)</f>
        <v>0</v>
      </c>
      <c r="O121" s="3"/>
      <c r="P121" s="3"/>
      <c r="Q121" s="3"/>
      <c r="R121" s="3"/>
      <c r="S121" s="3"/>
      <c r="T121" s="3"/>
      <c r="U121" s="3"/>
      <c r="V121" s="3"/>
      <c r="W121" s="3"/>
      <c r="X121" s="3"/>
      <c r="Y121" s="3"/>
      <c r="Z121" s="3"/>
      <c r="AA121" s="3"/>
      <c r="AB121" s="3"/>
      <c r="AC121" s="3"/>
      <c r="AD121" s="3"/>
      <c r="AE121" s="3"/>
      <c r="AF121" s="3"/>
      <c r="AG121" s="3"/>
      <c r="AH121" s="3"/>
      <c r="AI121" s="3"/>
    </row>
    <row r="122" spans="2:38" ht="15">
      <c r="B122" s="82" t="s">
        <v>15</v>
      </c>
      <c r="C122" s="78"/>
      <c r="D122" s="162"/>
      <c r="E122" s="175"/>
      <c r="F122" s="175"/>
      <c r="G122" s="175"/>
      <c r="H122" s="175"/>
      <c r="I122" s="175"/>
      <c r="J122" s="175"/>
      <c r="K122" s="175"/>
      <c r="L122" s="175"/>
      <c r="M122" s="176"/>
      <c r="N122" s="199">
        <f>SUM(C122:M122)</f>
        <v>0</v>
      </c>
      <c r="O122" s="3"/>
      <c r="P122" s="3"/>
      <c r="Q122" s="3"/>
      <c r="R122" s="3"/>
      <c r="S122" s="3"/>
      <c r="T122" s="3"/>
      <c r="U122" s="3"/>
      <c r="V122" s="3"/>
      <c r="W122" s="3"/>
      <c r="X122" s="3"/>
      <c r="Y122" s="3"/>
      <c r="Z122" s="3"/>
      <c r="AA122" s="3"/>
      <c r="AB122" s="3"/>
      <c r="AC122" s="3"/>
      <c r="AD122" s="3"/>
      <c r="AE122" s="3"/>
      <c r="AF122" s="3"/>
      <c r="AG122" s="3"/>
      <c r="AH122" s="3"/>
      <c r="AI122" s="3"/>
    </row>
    <row r="123" spans="2:38" ht="15">
      <c r="B123" s="83" t="s">
        <v>6</v>
      </c>
      <c r="C123" s="198">
        <f t="shared" ref="C123:N123" si="3">SUM(C121:C122)</f>
        <v>0</v>
      </c>
      <c r="D123" s="198">
        <f t="shared" si="3"/>
        <v>0</v>
      </c>
      <c r="E123" s="198">
        <f t="shared" si="3"/>
        <v>0</v>
      </c>
      <c r="F123" s="198">
        <f t="shared" si="3"/>
        <v>0</v>
      </c>
      <c r="G123" s="198">
        <f t="shared" si="3"/>
        <v>0</v>
      </c>
      <c r="H123" s="198">
        <f t="shared" si="3"/>
        <v>0</v>
      </c>
      <c r="I123" s="198">
        <f t="shared" si="3"/>
        <v>0</v>
      </c>
      <c r="J123" s="198">
        <f t="shared" si="3"/>
        <v>0</v>
      </c>
      <c r="K123" s="198">
        <f t="shared" si="3"/>
        <v>0</v>
      </c>
      <c r="L123" s="198">
        <f t="shared" si="3"/>
        <v>0</v>
      </c>
      <c r="M123" s="198">
        <f t="shared" si="3"/>
        <v>0</v>
      </c>
      <c r="N123" s="198">
        <f t="shared" si="3"/>
        <v>0</v>
      </c>
      <c r="O123" s="3"/>
      <c r="P123" s="3"/>
      <c r="Q123" s="3"/>
      <c r="R123" s="3"/>
      <c r="S123" s="3"/>
      <c r="T123" s="3"/>
      <c r="U123" s="3"/>
      <c r="V123" s="3"/>
      <c r="W123" s="3"/>
      <c r="X123" s="3"/>
      <c r="Y123" s="3"/>
      <c r="Z123" s="3"/>
      <c r="AA123" s="3"/>
      <c r="AB123" s="3"/>
      <c r="AC123" s="3"/>
      <c r="AD123" s="3"/>
      <c r="AE123" s="3"/>
      <c r="AF123" s="3"/>
      <c r="AG123" s="3"/>
      <c r="AH123" s="3"/>
      <c r="AI123" s="3"/>
    </row>
    <row r="124" spans="2:38" ht="15">
      <c r="B124" s="96" t="s">
        <v>177</v>
      </c>
      <c r="C124" s="31"/>
      <c r="D124" s="31"/>
      <c r="E124" s="31"/>
      <c r="F124" s="31"/>
      <c r="G124" s="31"/>
      <c r="H124" s="31"/>
      <c r="I124" s="31"/>
      <c r="L124" s="3"/>
      <c r="M124" s="3"/>
      <c r="N124" s="3"/>
      <c r="O124" s="3"/>
      <c r="P124" s="3"/>
      <c r="Q124" s="3"/>
      <c r="R124" s="3"/>
      <c r="S124" s="3"/>
      <c r="T124" s="3"/>
      <c r="U124" s="3"/>
      <c r="V124" s="3"/>
      <c r="W124" s="3"/>
      <c r="X124" s="3"/>
      <c r="Y124" s="3"/>
      <c r="Z124" s="3"/>
      <c r="AA124" s="3"/>
      <c r="AB124" s="3"/>
      <c r="AC124" s="3"/>
      <c r="AD124" s="3"/>
      <c r="AE124" s="3"/>
      <c r="AF124" s="3"/>
      <c r="AG124" s="3"/>
      <c r="AH124" s="3"/>
      <c r="AI124" s="3"/>
    </row>
    <row r="125" spans="2:38" ht="15">
      <c r="B125" s="34"/>
      <c r="C125" s="31"/>
      <c r="D125" s="31"/>
      <c r="E125" s="31"/>
      <c r="F125" s="31"/>
      <c r="G125" s="31"/>
      <c r="H125" s="31"/>
      <c r="I125" s="31"/>
      <c r="L125" s="3"/>
      <c r="M125" s="3"/>
      <c r="N125" s="3"/>
      <c r="O125" s="3"/>
      <c r="P125" s="3"/>
      <c r="Q125" s="3"/>
      <c r="R125" s="3"/>
      <c r="S125" s="3"/>
      <c r="T125" s="3"/>
      <c r="U125" s="3"/>
      <c r="V125" s="3"/>
      <c r="W125" s="3"/>
      <c r="X125" s="3"/>
      <c r="Y125" s="3"/>
      <c r="Z125" s="3"/>
      <c r="AA125" s="3"/>
      <c r="AB125" s="3"/>
      <c r="AC125" s="3"/>
      <c r="AD125" s="3"/>
      <c r="AE125" s="3"/>
      <c r="AF125" s="3"/>
      <c r="AG125" s="3"/>
      <c r="AH125" s="3"/>
      <c r="AI125" s="3"/>
    </row>
    <row r="126" spans="2:38" ht="15">
      <c r="B126" s="34" t="s">
        <v>13</v>
      </c>
      <c r="C126" s="31"/>
      <c r="D126" s="31"/>
      <c r="E126" s="31"/>
      <c r="F126" s="31"/>
      <c r="G126" s="31"/>
      <c r="H126" s="31"/>
      <c r="I126" s="31"/>
    </row>
    <row r="127" spans="2:38" ht="15">
      <c r="B127" s="33"/>
      <c r="C127" s="297" t="s">
        <v>60</v>
      </c>
      <c r="D127" s="298"/>
      <c r="E127" s="298"/>
      <c r="F127" s="298"/>
      <c r="G127" s="298"/>
      <c r="H127" s="298"/>
      <c r="I127" s="298"/>
      <c r="J127" s="298"/>
      <c r="K127" s="298"/>
      <c r="L127" s="298"/>
      <c r="M127" s="298"/>
      <c r="N127" s="298"/>
    </row>
    <row r="128" spans="2:38" ht="15">
      <c r="B128" s="33"/>
      <c r="C128" s="58" t="s">
        <v>11</v>
      </c>
      <c r="D128" s="58" t="s">
        <v>258</v>
      </c>
      <c r="E128" s="58" t="s">
        <v>259</v>
      </c>
      <c r="F128" s="58" t="s">
        <v>260</v>
      </c>
      <c r="G128" s="160" t="s">
        <v>261</v>
      </c>
      <c r="H128" s="58" t="s">
        <v>262</v>
      </c>
      <c r="I128" s="58" t="s">
        <v>263</v>
      </c>
      <c r="J128" s="58" t="s">
        <v>264</v>
      </c>
      <c r="K128" s="59" t="s">
        <v>265</v>
      </c>
      <c r="L128" s="58" t="s">
        <v>266</v>
      </c>
      <c r="M128" s="58" t="s">
        <v>170</v>
      </c>
      <c r="N128" s="171" t="s">
        <v>6</v>
      </c>
    </row>
    <row r="129" spans="2:14" ht="15">
      <c r="B129" s="81" t="s">
        <v>14</v>
      </c>
      <c r="C129" s="77"/>
      <c r="D129" s="161"/>
      <c r="E129" s="173"/>
      <c r="F129" s="173"/>
      <c r="G129" s="173"/>
      <c r="H129" s="173"/>
      <c r="I129" s="173"/>
      <c r="J129" s="173"/>
      <c r="K129" s="173"/>
      <c r="L129" s="173"/>
      <c r="M129" s="174"/>
      <c r="N129" s="199">
        <f>SUM(C129:M129)</f>
        <v>0</v>
      </c>
    </row>
    <row r="130" spans="2:14" ht="15">
      <c r="B130" s="82" t="s">
        <v>15</v>
      </c>
      <c r="C130" s="78"/>
      <c r="D130" s="162"/>
      <c r="E130" s="175"/>
      <c r="F130" s="175"/>
      <c r="G130" s="175"/>
      <c r="H130" s="175"/>
      <c r="I130" s="175"/>
      <c r="J130" s="175"/>
      <c r="K130" s="175"/>
      <c r="L130" s="175"/>
      <c r="M130" s="176"/>
      <c r="N130" s="199">
        <f>SUM(C130:M130)</f>
        <v>0</v>
      </c>
    </row>
    <row r="131" spans="2:14">
      <c r="B131" s="83" t="s">
        <v>6</v>
      </c>
      <c r="C131" s="198">
        <f t="shared" ref="C131:N131" si="4">SUM(C129:C130)</f>
        <v>0</v>
      </c>
      <c r="D131" s="198">
        <f t="shared" si="4"/>
        <v>0</v>
      </c>
      <c r="E131" s="198">
        <f t="shared" si="4"/>
        <v>0</v>
      </c>
      <c r="F131" s="198">
        <f t="shared" si="4"/>
        <v>0</v>
      </c>
      <c r="G131" s="198">
        <f t="shared" si="4"/>
        <v>0</v>
      </c>
      <c r="H131" s="198">
        <f t="shared" si="4"/>
        <v>0</v>
      </c>
      <c r="I131" s="198">
        <f t="shared" si="4"/>
        <v>0</v>
      </c>
      <c r="J131" s="198">
        <f t="shared" si="4"/>
        <v>0</v>
      </c>
      <c r="K131" s="198">
        <f t="shared" si="4"/>
        <v>0</v>
      </c>
      <c r="L131" s="198">
        <f t="shared" si="4"/>
        <v>0</v>
      </c>
      <c r="M131" s="198">
        <f t="shared" si="4"/>
        <v>0</v>
      </c>
      <c r="N131" s="198">
        <f t="shared" si="4"/>
        <v>0</v>
      </c>
    </row>
    <row r="132" spans="2:14" ht="12" customHeight="1">
      <c r="B132" s="96" t="s">
        <v>177</v>
      </c>
    </row>
    <row r="134" spans="2:14" ht="15">
      <c r="B134" s="34" t="s">
        <v>16</v>
      </c>
      <c r="C134" s="31"/>
      <c r="D134" s="31"/>
      <c r="E134" s="31"/>
      <c r="F134" s="31"/>
      <c r="G134" s="31"/>
      <c r="H134" s="31"/>
      <c r="I134" s="31"/>
    </row>
    <row r="135" spans="2:14" ht="15">
      <c r="B135" s="33"/>
      <c r="C135" s="297" t="s">
        <v>60</v>
      </c>
      <c r="D135" s="298"/>
      <c r="E135" s="298"/>
      <c r="F135" s="298"/>
      <c r="G135" s="298"/>
      <c r="H135" s="298"/>
      <c r="I135" s="298"/>
      <c r="J135" s="298"/>
      <c r="K135" s="298"/>
      <c r="L135" s="298"/>
      <c r="M135" s="298"/>
      <c r="N135" s="298"/>
    </row>
    <row r="136" spans="2:14" ht="15">
      <c r="B136" s="33"/>
      <c r="C136" s="58" t="s">
        <v>11</v>
      </c>
      <c r="D136" s="58" t="s">
        <v>258</v>
      </c>
      <c r="E136" s="58" t="s">
        <v>259</v>
      </c>
      <c r="F136" s="58" t="s">
        <v>260</v>
      </c>
      <c r="G136" s="160" t="s">
        <v>261</v>
      </c>
      <c r="H136" s="58" t="s">
        <v>262</v>
      </c>
      <c r="I136" s="58" t="s">
        <v>263</v>
      </c>
      <c r="J136" s="58" t="s">
        <v>264</v>
      </c>
      <c r="K136" s="59" t="s">
        <v>265</v>
      </c>
      <c r="L136" s="58" t="s">
        <v>266</v>
      </c>
      <c r="M136" s="58" t="s">
        <v>170</v>
      </c>
      <c r="N136" s="171" t="s">
        <v>6</v>
      </c>
    </row>
    <row r="137" spans="2:14" ht="15">
      <c r="B137" s="81" t="s">
        <v>14</v>
      </c>
      <c r="C137" s="77"/>
      <c r="D137" s="161"/>
      <c r="E137" s="173"/>
      <c r="F137" s="173"/>
      <c r="G137" s="173"/>
      <c r="H137" s="173"/>
      <c r="I137" s="173"/>
      <c r="J137" s="173"/>
      <c r="K137" s="173"/>
      <c r="L137" s="173"/>
      <c r="M137" s="174"/>
      <c r="N137" s="199">
        <f>SUM(C137:M137)</f>
        <v>0</v>
      </c>
    </row>
    <row r="138" spans="2:14" ht="15">
      <c r="B138" s="82" t="s">
        <v>15</v>
      </c>
      <c r="C138" s="78"/>
      <c r="D138" s="162"/>
      <c r="E138" s="175"/>
      <c r="F138" s="175"/>
      <c r="G138" s="175"/>
      <c r="H138" s="175"/>
      <c r="I138" s="175"/>
      <c r="J138" s="175"/>
      <c r="K138" s="175"/>
      <c r="L138" s="175"/>
      <c r="M138" s="176"/>
      <c r="N138" s="199">
        <f>SUM(C138:M138)</f>
        <v>0</v>
      </c>
    </row>
    <row r="139" spans="2:14">
      <c r="B139" s="83" t="s">
        <v>6</v>
      </c>
      <c r="C139" s="198">
        <f t="shared" ref="C139:N139" si="5">SUM(C137:C138)</f>
        <v>0</v>
      </c>
      <c r="D139" s="198">
        <f t="shared" si="5"/>
        <v>0</v>
      </c>
      <c r="E139" s="198">
        <f t="shared" si="5"/>
        <v>0</v>
      </c>
      <c r="F139" s="198">
        <f t="shared" si="5"/>
        <v>0</v>
      </c>
      <c r="G139" s="198">
        <f t="shared" si="5"/>
        <v>0</v>
      </c>
      <c r="H139" s="198">
        <f t="shared" si="5"/>
        <v>0</v>
      </c>
      <c r="I139" s="198">
        <f t="shared" si="5"/>
        <v>0</v>
      </c>
      <c r="J139" s="198">
        <f t="shared" si="5"/>
        <v>0</v>
      </c>
      <c r="K139" s="198">
        <f t="shared" si="5"/>
        <v>0</v>
      </c>
      <c r="L139" s="198">
        <f t="shared" si="5"/>
        <v>0</v>
      </c>
      <c r="M139" s="198">
        <f t="shared" si="5"/>
        <v>0</v>
      </c>
      <c r="N139" s="198">
        <f t="shared" si="5"/>
        <v>0</v>
      </c>
    </row>
    <row r="140" spans="2:14">
      <c r="B140" s="96" t="s">
        <v>172</v>
      </c>
    </row>
    <row r="141" spans="2:14">
      <c r="B141" s="96"/>
    </row>
    <row r="142" spans="2:14" ht="15">
      <c r="B142" s="34"/>
      <c r="C142" s="31"/>
      <c r="D142" s="31"/>
      <c r="E142" s="31"/>
      <c r="F142" s="31"/>
      <c r="G142" s="31"/>
      <c r="H142" s="31"/>
      <c r="I142" s="31"/>
    </row>
    <row r="143" spans="2:14" ht="15">
      <c r="B143" s="34" t="s">
        <v>308</v>
      </c>
      <c r="C143" s="31"/>
      <c r="D143" s="31"/>
      <c r="E143" s="31"/>
      <c r="F143" s="31"/>
      <c r="G143" s="31"/>
      <c r="H143" s="31"/>
      <c r="I143" s="31"/>
    </row>
    <row r="144" spans="2:14" ht="15">
      <c r="B144" s="33"/>
      <c r="C144" s="297" t="s">
        <v>60</v>
      </c>
      <c r="D144" s="298"/>
      <c r="E144" s="298"/>
      <c r="F144" s="298"/>
      <c r="G144" s="298"/>
      <c r="H144" s="298"/>
      <c r="I144" s="298"/>
      <c r="J144" s="298"/>
      <c r="K144" s="298"/>
      <c r="L144" s="298"/>
      <c r="M144" s="298"/>
      <c r="N144" s="298"/>
    </row>
    <row r="145" spans="2:14" ht="15">
      <c r="B145" s="33"/>
      <c r="C145" s="58" t="s">
        <v>11</v>
      </c>
      <c r="D145" s="58" t="s">
        <v>258</v>
      </c>
      <c r="E145" s="58" t="s">
        <v>259</v>
      </c>
      <c r="F145" s="58" t="s">
        <v>260</v>
      </c>
      <c r="G145" s="160" t="s">
        <v>261</v>
      </c>
      <c r="H145" s="58" t="s">
        <v>262</v>
      </c>
      <c r="I145" s="58" t="s">
        <v>263</v>
      </c>
      <c r="J145" s="58" t="s">
        <v>264</v>
      </c>
      <c r="K145" s="59" t="s">
        <v>265</v>
      </c>
      <c r="L145" s="58" t="s">
        <v>266</v>
      </c>
      <c r="M145" s="58" t="s">
        <v>170</v>
      </c>
      <c r="N145" s="171" t="s">
        <v>6</v>
      </c>
    </row>
    <row r="146" spans="2:14" ht="15">
      <c r="B146" s="81" t="s">
        <v>14</v>
      </c>
      <c r="C146" s="240"/>
      <c r="D146" s="258"/>
      <c r="E146" s="173"/>
      <c r="F146" s="173"/>
      <c r="G146" s="173"/>
      <c r="H146" s="173"/>
      <c r="I146" s="173"/>
      <c r="J146" s="173"/>
      <c r="K146" s="173"/>
      <c r="L146" s="173"/>
      <c r="M146" s="174"/>
      <c r="N146" s="199">
        <f>SUM(C146:M146)</f>
        <v>0</v>
      </c>
    </row>
    <row r="147" spans="2:14" ht="15">
      <c r="B147" s="82" t="s">
        <v>15</v>
      </c>
      <c r="C147" s="241"/>
      <c r="D147" s="259"/>
      <c r="E147" s="175"/>
      <c r="F147" s="175"/>
      <c r="G147" s="175"/>
      <c r="H147" s="175"/>
      <c r="I147" s="175"/>
      <c r="J147" s="175"/>
      <c r="K147" s="175"/>
      <c r="L147" s="175"/>
      <c r="M147" s="176"/>
      <c r="N147" s="199">
        <f>SUM(C147:M147)</f>
        <v>0</v>
      </c>
    </row>
    <row r="148" spans="2:14" ht="12" customHeight="1">
      <c r="B148" s="83" t="s">
        <v>6</v>
      </c>
      <c r="C148" s="198">
        <f t="shared" ref="C148:N148" si="6">SUM(C146:C147)</f>
        <v>0</v>
      </c>
      <c r="D148" s="198">
        <f t="shared" si="6"/>
        <v>0</v>
      </c>
      <c r="E148" s="198">
        <f t="shared" si="6"/>
        <v>0</v>
      </c>
      <c r="F148" s="198">
        <f t="shared" si="6"/>
        <v>0</v>
      </c>
      <c r="G148" s="198">
        <f t="shared" si="6"/>
        <v>0</v>
      </c>
      <c r="H148" s="198">
        <f t="shared" si="6"/>
        <v>0</v>
      </c>
      <c r="I148" s="198">
        <f t="shared" si="6"/>
        <v>0</v>
      </c>
      <c r="J148" s="198">
        <f t="shared" si="6"/>
        <v>0</v>
      </c>
      <c r="K148" s="198">
        <f t="shared" si="6"/>
        <v>0</v>
      </c>
      <c r="L148" s="198">
        <f t="shared" si="6"/>
        <v>0</v>
      </c>
      <c r="M148" s="198">
        <f t="shared" si="6"/>
        <v>0</v>
      </c>
      <c r="N148" s="198">
        <f t="shared" si="6"/>
        <v>0</v>
      </c>
    </row>
    <row r="149" spans="2:14" ht="15">
      <c r="B149" s="34"/>
      <c r="C149" s="31"/>
      <c r="D149" s="31"/>
      <c r="E149" s="31"/>
      <c r="F149" s="31"/>
      <c r="G149" s="31"/>
      <c r="H149" s="31"/>
      <c r="I149" s="31"/>
    </row>
    <row r="151" spans="2:14" ht="12.75">
      <c r="B151" s="34" t="s">
        <v>80</v>
      </c>
    </row>
    <row r="152" spans="2:14" ht="15">
      <c r="B152" s="33"/>
      <c r="C152" s="287" t="s">
        <v>100</v>
      </c>
      <c r="D152" s="287"/>
      <c r="E152" s="287"/>
      <c r="F152" s="287"/>
      <c r="G152" s="287"/>
      <c r="H152" s="287"/>
      <c r="I152" s="287"/>
      <c r="J152" s="287"/>
    </row>
    <row r="153" spans="2:14" ht="21">
      <c r="B153" s="62" t="s">
        <v>29</v>
      </c>
      <c r="C153" s="84">
        <v>0</v>
      </c>
      <c r="D153" s="58" t="s">
        <v>43</v>
      </c>
      <c r="E153" s="58" t="s">
        <v>44</v>
      </c>
      <c r="F153" s="58" t="s">
        <v>45</v>
      </c>
      <c r="G153" s="58" t="s">
        <v>46</v>
      </c>
      <c r="H153" s="58" t="s">
        <v>47</v>
      </c>
      <c r="I153" s="58" t="s">
        <v>30</v>
      </c>
      <c r="J153" s="171" t="s">
        <v>6</v>
      </c>
    </row>
    <row r="154" spans="2:14" ht="15">
      <c r="B154" s="81" t="s">
        <v>28</v>
      </c>
      <c r="C154" s="204"/>
      <c r="D154" s="205"/>
      <c r="E154" s="205"/>
      <c r="F154" s="205"/>
      <c r="G154" s="205"/>
      <c r="H154" s="205"/>
      <c r="I154" s="205"/>
      <c r="J154" s="206">
        <f>SUM(C154:I154)</f>
        <v>0</v>
      </c>
    </row>
    <row r="155" spans="2:14" ht="15">
      <c r="B155" s="85" t="s">
        <v>178</v>
      </c>
      <c r="C155" s="204"/>
      <c r="D155" s="205"/>
      <c r="E155" s="205"/>
      <c r="F155" s="205"/>
      <c r="G155" s="205"/>
      <c r="H155" s="205"/>
      <c r="I155" s="205"/>
      <c r="J155" s="206">
        <f t="shared" ref="J155:J160" si="7">SUM(C155:I155)</f>
        <v>0</v>
      </c>
    </row>
    <row r="156" spans="2:14" ht="15">
      <c r="B156" s="85" t="s">
        <v>179</v>
      </c>
      <c r="C156" s="204"/>
      <c r="D156" s="205"/>
      <c r="E156" s="205"/>
      <c r="F156" s="205"/>
      <c r="G156" s="205"/>
      <c r="H156" s="205"/>
      <c r="I156" s="205"/>
      <c r="J156" s="206">
        <f t="shared" si="7"/>
        <v>0</v>
      </c>
    </row>
    <row r="157" spans="2:14" ht="15">
      <c r="B157" s="85" t="s">
        <v>180</v>
      </c>
      <c r="C157" s="204"/>
      <c r="D157" s="205"/>
      <c r="E157" s="205"/>
      <c r="F157" s="205"/>
      <c r="G157" s="205"/>
      <c r="H157" s="205"/>
      <c r="I157" s="205"/>
      <c r="J157" s="206">
        <f t="shared" si="7"/>
        <v>0</v>
      </c>
    </row>
    <row r="158" spans="2:14" ht="15">
      <c r="B158" s="85" t="s">
        <v>181</v>
      </c>
      <c r="C158" s="204"/>
      <c r="D158" s="205"/>
      <c r="E158" s="205"/>
      <c r="F158" s="205"/>
      <c r="G158" s="205"/>
      <c r="H158" s="205"/>
      <c r="I158" s="205"/>
      <c r="J158" s="206">
        <f t="shared" si="7"/>
        <v>0</v>
      </c>
    </row>
    <row r="159" spans="2:14" ht="15">
      <c r="B159" s="85" t="s">
        <v>182</v>
      </c>
      <c r="C159" s="204"/>
      <c r="D159" s="205"/>
      <c r="E159" s="205"/>
      <c r="F159" s="205"/>
      <c r="G159" s="205"/>
      <c r="H159" s="205"/>
      <c r="I159" s="205"/>
      <c r="J159" s="206">
        <f t="shared" si="7"/>
        <v>0</v>
      </c>
    </row>
    <row r="160" spans="2:14" ht="15">
      <c r="B160" s="82" t="s">
        <v>31</v>
      </c>
      <c r="C160" s="197"/>
      <c r="D160" s="207"/>
      <c r="E160" s="207"/>
      <c r="F160" s="207"/>
      <c r="G160" s="207"/>
      <c r="H160" s="207"/>
      <c r="I160" s="207"/>
      <c r="J160" s="206">
        <f t="shared" si="7"/>
        <v>0</v>
      </c>
    </row>
    <row r="161" spans="2:10" ht="12" customHeight="1">
      <c r="B161" s="83" t="s">
        <v>6</v>
      </c>
      <c r="C161" s="198">
        <f>SUM(C154:C160)</f>
        <v>0</v>
      </c>
      <c r="D161" s="198">
        <f t="shared" ref="D161:J161" si="8">SUM(D154:D160)</f>
        <v>0</v>
      </c>
      <c r="E161" s="198">
        <f t="shared" si="8"/>
        <v>0</v>
      </c>
      <c r="F161" s="198">
        <f t="shared" si="8"/>
        <v>0</v>
      </c>
      <c r="G161" s="198">
        <f t="shared" si="8"/>
        <v>0</v>
      </c>
      <c r="H161" s="198">
        <f t="shared" si="8"/>
        <v>0</v>
      </c>
      <c r="I161" s="198">
        <f t="shared" si="8"/>
        <v>0</v>
      </c>
      <c r="J161" s="198">
        <f t="shared" si="8"/>
        <v>0</v>
      </c>
    </row>
    <row r="164" spans="2:10" ht="12.75">
      <c r="B164" s="34" t="s">
        <v>298</v>
      </c>
    </row>
    <row r="165" spans="2:10" ht="15">
      <c r="B165" s="213"/>
      <c r="C165" s="292" t="s">
        <v>100</v>
      </c>
      <c r="D165" s="293"/>
      <c r="E165" s="293"/>
      <c r="F165" s="293"/>
      <c r="G165" s="293"/>
      <c r="H165" s="293"/>
      <c r="I165" s="293"/>
      <c r="J165" s="294"/>
    </row>
    <row r="166" spans="2:10" ht="21">
      <c r="B166" s="86" t="s">
        <v>299</v>
      </c>
      <c r="C166" s="84">
        <v>0</v>
      </c>
      <c r="D166" s="58" t="s">
        <v>43</v>
      </c>
      <c r="E166" s="58" t="s">
        <v>44</v>
      </c>
      <c r="F166" s="58" t="s">
        <v>45</v>
      </c>
      <c r="G166" s="58" t="s">
        <v>46</v>
      </c>
      <c r="H166" s="58" t="s">
        <v>47</v>
      </c>
      <c r="I166" s="58" t="s">
        <v>30</v>
      </c>
      <c r="J166" s="171" t="s">
        <v>6</v>
      </c>
    </row>
    <row r="167" spans="2:10" ht="15">
      <c r="B167" s="81" t="s">
        <v>81</v>
      </c>
      <c r="C167" s="242"/>
      <c r="D167" s="238"/>
      <c r="E167" s="238"/>
      <c r="F167" s="238"/>
      <c r="G167" s="238"/>
      <c r="H167" s="238"/>
      <c r="I167" s="238"/>
      <c r="J167" s="238">
        <f>SUM(C167:I167)</f>
        <v>0</v>
      </c>
    </row>
    <row r="168" spans="2:10" ht="15">
      <c r="B168" s="85" t="s">
        <v>82</v>
      </c>
      <c r="C168" s="243"/>
      <c r="D168" s="244"/>
      <c r="E168" s="244"/>
      <c r="F168" s="244"/>
      <c r="G168" s="244"/>
      <c r="H168" s="244"/>
      <c r="I168" s="244"/>
      <c r="J168" s="238">
        <f t="shared" ref="J168:J177" si="9">SUM(C168:I168)</f>
        <v>0</v>
      </c>
    </row>
    <row r="169" spans="2:10" ht="15">
      <c r="B169" s="85" t="s">
        <v>83</v>
      </c>
      <c r="C169" s="243"/>
      <c r="D169" s="244"/>
      <c r="E169" s="244"/>
      <c r="F169" s="244"/>
      <c r="G169" s="244"/>
      <c r="H169" s="244"/>
      <c r="I169" s="244"/>
      <c r="J169" s="238">
        <f t="shared" si="9"/>
        <v>0</v>
      </c>
    </row>
    <row r="170" spans="2:10" ht="15">
      <c r="B170" s="85" t="s">
        <v>84</v>
      </c>
      <c r="C170" s="243"/>
      <c r="D170" s="244"/>
      <c r="E170" s="244"/>
      <c r="F170" s="244"/>
      <c r="G170" s="244"/>
      <c r="H170" s="244"/>
      <c r="I170" s="244"/>
      <c r="J170" s="238">
        <f t="shared" si="9"/>
        <v>0</v>
      </c>
    </row>
    <row r="171" spans="2:10" ht="15">
      <c r="B171" s="85" t="s">
        <v>85</v>
      </c>
      <c r="C171" s="243"/>
      <c r="D171" s="244"/>
      <c r="E171" s="244"/>
      <c r="F171" s="244"/>
      <c r="G171" s="244"/>
      <c r="H171" s="244"/>
      <c r="I171" s="244"/>
      <c r="J171" s="238">
        <f t="shared" si="9"/>
        <v>0</v>
      </c>
    </row>
    <row r="172" spans="2:10" ht="15">
      <c r="B172" s="85" t="s">
        <v>86</v>
      </c>
      <c r="C172" s="243"/>
      <c r="D172" s="244"/>
      <c r="E172" s="244"/>
      <c r="F172" s="244"/>
      <c r="G172" s="244"/>
      <c r="H172" s="244"/>
      <c r="I172" s="244"/>
      <c r="J172" s="238">
        <f t="shared" si="9"/>
        <v>0</v>
      </c>
    </row>
    <row r="173" spans="2:10" ht="15">
      <c r="B173" s="85" t="s">
        <v>87</v>
      </c>
      <c r="C173" s="243"/>
      <c r="D173" s="244"/>
      <c r="E173" s="244"/>
      <c r="F173" s="244"/>
      <c r="G173" s="244"/>
      <c r="H173" s="244"/>
      <c r="I173" s="244"/>
      <c r="J173" s="238">
        <f t="shared" si="9"/>
        <v>0</v>
      </c>
    </row>
    <row r="174" spans="2:10" ht="15">
      <c r="B174" s="85" t="s">
        <v>88</v>
      </c>
      <c r="C174" s="243"/>
      <c r="D174" s="244"/>
      <c r="E174" s="244"/>
      <c r="F174" s="244"/>
      <c r="G174" s="244"/>
      <c r="H174" s="244"/>
      <c r="I174" s="244"/>
      <c r="J174" s="238">
        <f t="shared" si="9"/>
        <v>0</v>
      </c>
    </row>
    <row r="175" spans="2:10" ht="15">
      <c r="B175" s="85" t="s">
        <v>89</v>
      </c>
      <c r="C175" s="243"/>
      <c r="D175" s="244"/>
      <c r="E175" s="244"/>
      <c r="F175" s="244"/>
      <c r="G175" s="244"/>
      <c r="H175" s="244"/>
      <c r="I175" s="244"/>
      <c r="J175" s="238">
        <f t="shared" si="9"/>
        <v>0</v>
      </c>
    </row>
    <row r="176" spans="2:10" ht="15">
      <c r="B176" s="85" t="s">
        <v>90</v>
      </c>
      <c r="C176" s="243"/>
      <c r="D176" s="244"/>
      <c r="E176" s="244"/>
      <c r="F176" s="244"/>
      <c r="G176" s="244"/>
      <c r="H176" s="244"/>
      <c r="I176" s="244"/>
      <c r="J176" s="238">
        <f t="shared" si="9"/>
        <v>0</v>
      </c>
    </row>
    <row r="177" spans="2:10" ht="15">
      <c r="B177" s="82" t="s">
        <v>51</v>
      </c>
      <c r="C177" s="245"/>
      <c r="D177" s="239"/>
      <c r="E177" s="239"/>
      <c r="F177" s="239"/>
      <c r="G177" s="239"/>
      <c r="H177" s="239"/>
      <c r="I177" s="239"/>
      <c r="J177" s="238">
        <f t="shared" si="9"/>
        <v>0</v>
      </c>
    </row>
    <row r="178" spans="2:10" ht="12" customHeight="1">
      <c r="B178" s="83" t="s">
        <v>6</v>
      </c>
      <c r="C178" s="198">
        <f>SUM(C167:C177)</f>
        <v>0</v>
      </c>
      <c r="D178" s="198">
        <f t="shared" ref="D178:J178" si="10">SUM(D167:D177)</f>
        <v>0</v>
      </c>
      <c r="E178" s="198">
        <f t="shared" si="10"/>
        <v>0</v>
      </c>
      <c r="F178" s="198">
        <f t="shared" si="10"/>
        <v>0</v>
      </c>
      <c r="G178" s="198">
        <f t="shared" si="10"/>
        <v>0</v>
      </c>
      <c r="H178" s="198">
        <f t="shared" si="10"/>
        <v>0</v>
      </c>
      <c r="I178" s="198">
        <f t="shared" si="10"/>
        <v>0</v>
      </c>
      <c r="J178" s="198">
        <f t="shared" si="10"/>
        <v>0</v>
      </c>
    </row>
    <row r="179" spans="2:10">
      <c r="B179" s="137"/>
      <c r="C179" s="138"/>
      <c r="D179" s="138"/>
      <c r="E179" s="138"/>
      <c r="F179" s="138"/>
      <c r="G179" s="138"/>
      <c r="H179" s="138"/>
      <c r="I179" s="138"/>
      <c r="J179" s="138"/>
    </row>
    <row r="181" spans="2:10" ht="12.75">
      <c r="B181" s="34" t="s">
        <v>232</v>
      </c>
    </row>
    <row r="182" spans="2:10" ht="15">
      <c r="B182" s="33"/>
      <c r="C182" s="292" t="s">
        <v>100</v>
      </c>
      <c r="D182" s="293"/>
      <c r="E182" s="293"/>
      <c r="F182" s="293"/>
      <c r="G182" s="293"/>
      <c r="H182" s="293"/>
      <c r="I182" s="293"/>
      <c r="J182" s="294"/>
    </row>
    <row r="183" spans="2:10" ht="21">
      <c r="B183" s="86" t="s">
        <v>300</v>
      </c>
      <c r="C183" s="84">
        <v>0</v>
      </c>
      <c r="D183" s="58" t="s">
        <v>43</v>
      </c>
      <c r="E183" s="58" t="s">
        <v>44</v>
      </c>
      <c r="F183" s="58" t="s">
        <v>45</v>
      </c>
      <c r="G183" s="58" t="s">
        <v>46</v>
      </c>
      <c r="H183" s="58" t="s">
        <v>47</v>
      </c>
      <c r="I183" s="58" t="s">
        <v>30</v>
      </c>
      <c r="J183" s="171" t="s">
        <v>6</v>
      </c>
    </row>
    <row r="184" spans="2:10" ht="15">
      <c r="B184" s="81" t="s">
        <v>81</v>
      </c>
      <c r="C184" s="246"/>
      <c r="D184" s="247"/>
      <c r="E184" s="247"/>
      <c r="F184" s="247"/>
      <c r="G184" s="247"/>
      <c r="H184" s="247"/>
      <c r="I184" s="247"/>
      <c r="J184" s="238">
        <f>SUM(C184:I184)</f>
        <v>0</v>
      </c>
    </row>
    <row r="185" spans="2:10" ht="15">
      <c r="B185" s="85" t="s">
        <v>82</v>
      </c>
      <c r="C185" s="248"/>
      <c r="D185" s="249"/>
      <c r="E185" s="249"/>
      <c r="F185" s="249"/>
      <c r="G185" s="249"/>
      <c r="H185" s="249"/>
      <c r="I185" s="249"/>
      <c r="J185" s="238">
        <f t="shared" ref="J185:J194" si="11">SUM(C185:I185)</f>
        <v>0</v>
      </c>
    </row>
    <row r="186" spans="2:10" ht="15">
      <c r="B186" s="85" t="s">
        <v>83</v>
      </c>
      <c r="C186" s="248"/>
      <c r="D186" s="249"/>
      <c r="E186" s="249"/>
      <c r="F186" s="249"/>
      <c r="G186" s="249"/>
      <c r="H186" s="249"/>
      <c r="I186" s="249"/>
      <c r="J186" s="238">
        <f t="shared" si="11"/>
        <v>0</v>
      </c>
    </row>
    <row r="187" spans="2:10" ht="15">
      <c r="B187" s="85" t="s">
        <v>84</v>
      </c>
      <c r="C187" s="248"/>
      <c r="D187" s="249"/>
      <c r="E187" s="249"/>
      <c r="F187" s="249"/>
      <c r="G187" s="249"/>
      <c r="H187" s="249"/>
      <c r="I187" s="249"/>
      <c r="J187" s="238">
        <f t="shared" si="11"/>
        <v>0</v>
      </c>
    </row>
    <row r="188" spans="2:10" ht="15">
      <c r="B188" s="85" t="s">
        <v>85</v>
      </c>
      <c r="C188" s="248"/>
      <c r="D188" s="249"/>
      <c r="E188" s="249"/>
      <c r="F188" s="249"/>
      <c r="G188" s="249"/>
      <c r="H188" s="249"/>
      <c r="I188" s="249"/>
      <c r="J188" s="238">
        <f t="shared" si="11"/>
        <v>0</v>
      </c>
    </row>
    <row r="189" spans="2:10" ht="15">
      <c r="B189" s="85" t="s">
        <v>86</v>
      </c>
      <c r="C189" s="248"/>
      <c r="D189" s="249"/>
      <c r="E189" s="249"/>
      <c r="F189" s="249"/>
      <c r="G189" s="249"/>
      <c r="H189" s="249"/>
      <c r="I189" s="249"/>
      <c r="J189" s="238">
        <f t="shared" si="11"/>
        <v>0</v>
      </c>
    </row>
    <row r="190" spans="2:10" ht="15">
      <c r="B190" s="85" t="s">
        <v>87</v>
      </c>
      <c r="C190" s="248"/>
      <c r="D190" s="249"/>
      <c r="E190" s="249"/>
      <c r="F190" s="249"/>
      <c r="G190" s="249"/>
      <c r="H190" s="249"/>
      <c r="I190" s="249"/>
      <c r="J190" s="238">
        <f t="shared" si="11"/>
        <v>0</v>
      </c>
    </row>
    <row r="191" spans="2:10" ht="15">
      <c r="B191" s="85" t="s">
        <v>88</v>
      </c>
      <c r="C191" s="248"/>
      <c r="D191" s="249"/>
      <c r="E191" s="249"/>
      <c r="F191" s="249"/>
      <c r="G191" s="249"/>
      <c r="H191" s="249"/>
      <c r="I191" s="249"/>
      <c r="J191" s="238">
        <f t="shared" si="11"/>
        <v>0</v>
      </c>
    </row>
    <row r="192" spans="2:10" ht="15">
      <c r="B192" s="85" t="s">
        <v>89</v>
      </c>
      <c r="C192" s="248"/>
      <c r="D192" s="249"/>
      <c r="E192" s="249"/>
      <c r="F192" s="249"/>
      <c r="G192" s="249"/>
      <c r="H192" s="249"/>
      <c r="I192" s="249"/>
      <c r="J192" s="238">
        <f t="shared" si="11"/>
        <v>0</v>
      </c>
    </row>
    <row r="193" spans="2:37" ht="15">
      <c r="B193" s="85" t="s">
        <v>90</v>
      </c>
      <c r="C193" s="248"/>
      <c r="D193" s="249"/>
      <c r="E193" s="249"/>
      <c r="F193" s="249"/>
      <c r="G193" s="249"/>
      <c r="H193" s="249"/>
      <c r="I193" s="249"/>
      <c r="J193" s="238">
        <f t="shared" si="11"/>
        <v>0</v>
      </c>
    </row>
    <row r="194" spans="2:37" ht="15">
      <c r="B194" s="82" t="s">
        <v>51</v>
      </c>
      <c r="C194" s="250"/>
      <c r="D194" s="251"/>
      <c r="E194" s="251"/>
      <c r="F194" s="251"/>
      <c r="G194" s="251"/>
      <c r="H194" s="251"/>
      <c r="I194" s="251"/>
      <c r="J194" s="238">
        <f t="shared" si="11"/>
        <v>0</v>
      </c>
    </row>
    <row r="195" spans="2:37" ht="12" customHeight="1">
      <c r="B195" s="83" t="s">
        <v>6</v>
      </c>
      <c r="C195" s="198">
        <f>SUM(C184:C194)</f>
        <v>0</v>
      </c>
      <c r="D195" s="198">
        <f t="shared" ref="D195:J195" si="12">SUM(D184:D194)</f>
        <v>0</v>
      </c>
      <c r="E195" s="198">
        <f t="shared" si="12"/>
        <v>0</v>
      </c>
      <c r="F195" s="198">
        <f t="shared" si="12"/>
        <v>0</v>
      </c>
      <c r="G195" s="198">
        <f t="shared" si="12"/>
        <v>0</v>
      </c>
      <c r="H195" s="198">
        <f t="shared" si="12"/>
        <v>0</v>
      </c>
      <c r="I195" s="198">
        <f t="shared" si="12"/>
        <v>0</v>
      </c>
      <c r="J195" s="198">
        <f t="shared" si="12"/>
        <v>0</v>
      </c>
    </row>
    <row r="198" spans="2:37" ht="15">
      <c r="B198" s="47" t="s">
        <v>58</v>
      </c>
      <c r="C198" s="44"/>
      <c r="D198" s="44"/>
      <c r="E198" s="53"/>
      <c r="F198" s="44"/>
      <c r="G198" s="44"/>
      <c r="H198" s="44"/>
      <c r="I198" s="44"/>
      <c r="J198" s="44"/>
      <c r="K198" s="44"/>
      <c r="L198" s="44"/>
      <c r="M198" s="44"/>
      <c r="N198" s="44"/>
      <c r="O198" s="44"/>
      <c r="P198" s="44"/>
      <c r="Q198" s="44"/>
      <c r="R198" s="44"/>
      <c r="S198" s="44"/>
      <c r="T198" s="44"/>
      <c r="U198" s="44"/>
      <c r="V198" s="44"/>
      <c r="W198" s="44"/>
      <c r="X198" s="44"/>
      <c r="Y198" s="44"/>
      <c r="Z198" s="44"/>
      <c r="AA198" s="44"/>
      <c r="AB198" s="44"/>
      <c r="AC198" s="44"/>
      <c r="AD198" s="44"/>
      <c r="AE198" s="44"/>
      <c r="AF198" s="44"/>
      <c r="AG198" s="44"/>
      <c r="AH198" s="44"/>
    </row>
    <row r="199" spans="2:37" ht="12.75">
      <c r="B199" s="212"/>
    </row>
    <row r="201" spans="2:37" ht="36" customHeight="1">
      <c r="B201" s="46" t="s">
        <v>61</v>
      </c>
      <c r="C201" s="309" t="s">
        <v>207</v>
      </c>
      <c r="D201" s="64" t="s">
        <v>68</v>
      </c>
      <c r="E201" s="65"/>
      <c r="F201" s="65"/>
      <c r="G201" s="65"/>
      <c r="H201" s="65"/>
      <c r="I201" s="65"/>
      <c r="J201" s="65"/>
      <c r="K201" s="65"/>
      <c r="L201" s="65"/>
      <c r="M201" s="65"/>
      <c r="N201" s="65"/>
      <c r="O201" s="65"/>
      <c r="P201" s="65"/>
      <c r="Q201" s="65"/>
      <c r="R201" s="65"/>
      <c r="S201" s="65"/>
      <c r="T201" s="65"/>
      <c r="U201" s="65"/>
      <c r="V201" s="65"/>
      <c r="W201" s="65"/>
      <c r="X201" s="65"/>
      <c r="Y201" s="65"/>
      <c r="Z201" s="65"/>
      <c r="AA201" s="65"/>
      <c r="AB201" s="65"/>
      <c r="AC201" s="65"/>
      <c r="AD201" s="65"/>
      <c r="AE201" s="65"/>
      <c r="AF201" s="65"/>
      <c r="AG201" s="65"/>
      <c r="AH201" s="65"/>
      <c r="AI201" s="65"/>
      <c r="AJ201" s="65"/>
      <c r="AK201" s="65"/>
    </row>
    <row r="202" spans="2:37" ht="14.25" customHeight="1">
      <c r="B202" s="46" t="s">
        <v>48</v>
      </c>
      <c r="C202" s="310"/>
      <c r="D202" s="92" t="s">
        <v>116</v>
      </c>
      <c r="E202" s="92" t="s">
        <v>117</v>
      </c>
      <c r="F202" s="92" t="s">
        <v>118</v>
      </c>
      <c r="G202" s="92" t="s">
        <v>119</v>
      </c>
      <c r="H202" s="92" t="s">
        <v>120</v>
      </c>
      <c r="I202" s="92" t="s">
        <v>121</v>
      </c>
      <c r="J202" s="92" t="s">
        <v>122</v>
      </c>
      <c r="K202" s="92" t="s">
        <v>123</v>
      </c>
      <c r="L202" s="92" t="s">
        <v>124</v>
      </c>
      <c r="M202" s="92" t="s">
        <v>125</v>
      </c>
      <c r="N202" s="92" t="s">
        <v>126</v>
      </c>
      <c r="O202" s="92" t="s">
        <v>127</v>
      </c>
      <c r="P202" s="92" t="s">
        <v>128</v>
      </c>
      <c r="Q202" s="92" t="s">
        <v>129</v>
      </c>
      <c r="R202" s="92" t="s">
        <v>130</v>
      </c>
      <c r="S202" s="92" t="s">
        <v>131</v>
      </c>
      <c r="T202" s="92" t="s">
        <v>132</v>
      </c>
      <c r="U202" s="92" t="s">
        <v>133</v>
      </c>
      <c r="V202" s="92" t="s">
        <v>134</v>
      </c>
      <c r="W202" s="92" t="s">
        <v>135</v>
      </c>
      <c r="X202" s="92" t="s">
        <v>136</v>
      </c>
      <c r="Y202" s="92" t="s">
        <v>137</v>
      </c>
      <c r="Z202" s="92" t="s">
        <v>138</v>
      </c>
      <c r="AA202" s="92" t="s">
        <v>139</v>
      </c>
      <c r="AB202" s="92" t="s">
        <v>140</v>
      </c>
      <c r="AC202" s="92" t="s">
        <v>141</v>
      </c>
      <c r="AD202" s="92" t="s">
        <v>142</v>
      </c>
      <c r="AE202" s="92" t="s">
        <v>143</v>
      </c>
      <c r="AF202" s="92" t="s">
        <v>144</v>
      </c>
      <c r="AG202" s="92" t="s">
        <v>145</v>
      </c>
      <c r="AH202" s="92" t="s">
        <v>146</v>
      </c>
      <c r="AI202" s="92" t="s">
        <v>147</v>
      </c>
      <c r="AJ202" s="92" t="s">
        <v>148</v>
      </c>
      <c r="AK202" s="92" t="s">
        <v>183</v>
      </c>
    </row>
    <row r="203" spans="2:37" ht="11.25">
      <c r="B203" s="45" t="s">
        <v>194</v>
      </c>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c r="AA203" s="66"/>
      <c r="AB203" s="66"/>
      <c r="AC203" s="66"/>
      <c r="AD203" s="66"/>
      <c r="AE203" s="66"/>
      <c r="AF203" s="66"/>
      <c r="AG203" s="66"/>
      <c r="AH203" s="66"/>
      <c r="AI203" s="66"/>
      <c r="AJ203" s="66"/>
      <c r="AK203" s="66"/>
    </row>
    <row r="204" spans="2:37" ht="11.25">
      <c r="B204" s="45">
        <v>2005</v>
      </c>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c r="AA204" s="66"/>
      <c r="AB204" s="66"/>
      <c r="AC204" s="66"/>
      <c r="AD204" s="66"/>
      <c r="AE204" s="66"/>
      <c r="AF204" s="66"/>
      <c r="AG204" s="66"/>
      <c r="AH204" s="66"/>
      <c r="AI204" s="66"/>
      <c r="AJ204" s="66"/>
      <c r="AK204" s="66"/>
    </row>
    <row r="205" spans="2:37" ht="11.25">
      <c r="B205" s="45">
        <v>2006</v>
      </c>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c r="AA205" s="66"/>
      <c r="AB205" s="66"/>
      <c r="AC205" s="66"/>
      <c r="AD205" s="66"/>
      <c r="AE205" s="66"/>
      <c r="AF205" s="66"/>
      <c r="AG205" s="66"/>
      <c r="AH205" s="66"/>
      <c r="AI205" s="66"/>
      <c r="AJ205" s="66"/>
      <c r="AK205" s="66"/>
    </row>
    <row r="206" spans="2:37" ht="11.25">
      <c r="B206" s="45">
        <v>2007</v>
      </c>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c r="AA206" s="66"/>
      <c r="AB206" s="66"/>
      <c r="AC206" s="66"/>
      <c r="AD206" s="66"/>
      <c r="AE206" s="66"/>
      <c r="AF206" s="66"/>
      <c r="AG206" s="66"/>
      <c r="AH206" s="66"/>
      <c r="AI206" s="66"/>
      <c r="AJ206" s="66"/>
      <c r="AK206" s="66"/>
    </row>
    <row r="207" spans="2:37" ht="11.25">
      <c r="B207" s="45">
        <v>2008</v>
      </c>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c r="AA207" s="66"/>
      <c r="AB207" s="66"/>
      <c r="AC207" s="66"/>
      <c r="AD207" s="66"/>
      <c r="AE207" s="66"/>
      <c r="AF207" s="66"/>
      <c r="AG207" s="66"/>
      <c r="AH207" s="66"/>
      <c r="AI207" s="66"/>
      <c r="AJ207" s="66"/>
      <c r="AK207" s="66"/>
    </row>
    <row r="208" spans="2:37" ht="11.25">
      <c r="B208" s="45">
        <v>2009</v>
      </c>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c r="AA208" s="66"/>
      <c r="AB208" s="66"/>
      <c r="AC208" s="66"/>
      <c r="AD208" s="66"/>
      <c r="AE208" s="66"/>
      <c r="AF208" s="66"/>
      <c r="AG208" s="66"/>
      <c r="AH208" s="66"/>
      <c r="AI208" s="66"/>
      <c r="AJ208" s="66"/>
      <c r="AK208" s="66"/>
    </row>
    <row r="209" spans="2:37" ht="11.25">
      <c r="B209" s="45">
        <v>2010</v>
      </c>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c r="AA209" s="66"/>
      <c r="AB209" s="66"/>
      <c r="AC209" s="66"/>
      <c r="AD209" s="66"/>
      <c r="AE209" s="66"/>
      <c r="AF209" s="66"/>
      <c r="AG209" s="66"/>
      <c r="AH209" s="66"/>
      <c r="AI209" s="66"/>
      <c r="AJ209" s="66"/>
      <c r="AK209" s="66"/>
    </row>
    <row r="210" spans="2:37" ht="11.25">
      <c r="B210" s="45">
        <v>2011</v>
      </c>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c r="AA210" s="66"/>
      <c r="AB210" s="66"/>
      <c r="AC210" s="66"/>
      <c r="AD210" s="66"/>
      <c r="AE210" s="66"/>
      <c r="AF210" s="66"/>
      <c r="AG210" s="66"/>
      <c r="AH210" s="66"/>
      <c r="AI210" s="66"/>
      <c r="AJ210" s="66"/>
      <c r="AK210" s="66"/>
    </row>
    <row r="211" spans="2:37" ht="11.25">
      <c r="B211" s="63">
        <v>2012</v>
      </c>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c r="AA211" s="66"/>
      <c r="AB211" s="66"/>
      <c r="AC211" s="66"/>
      <c r="AD211" s="66"/>
      <c r="AE211" s="66"/>
      <c r="AF211" s="66"/>
      <c r="AG211" s="66"/>
      <c r="AH211" s="66"/>
      <c r="AI211" s="66"/>
      <c r="AJ211" s="66"/>
      <c r="AK211" s="66"/>
    </row>
    <row r="212" spans="2:37" ht="11.25">
      <c r="B212" s="63" t="s">
        <v>195</v>
      </c>
      <c r="C212" s="67"/>
      <c r="D212" s="67"/>
      <c r="E212" s="67"/>
      <c r="F212" s="67"/>
      <c r="G212" s="67"/>
      <c r="H212" s="67"/>
      <c r="I212" s="67"/>
      <c r="J212" s="67"/>
      <c r="K212" s="67"/>
      <c r="L212" s="67"/>
      <c r="M212" s="67"/>
      <c r="N212" s="67"/>
      <c r="O212" s="67"/>
      <c r="P212" s="67"/>
      <c r="Q212" s="67"/>
      <c r="R212" s="67"/>
      <c r="S212" s="67"/>
      <c r="T212" s="67"/>
      <c r="U212" s="67"/>
      <c r="V212" s="67"/>
      <c r="W212" s="67"/>
      <c r="X212" s="67"/>
      <c r="Y212" s="67"/>
      <c r="Z212" s="67"/>
      <c r="AA212" s="67"/>
      <c r="AB212" s="67"/>
      <c r="AC212" s="67"/>
      <c r="AD212" s="67"/>
      <c r="AE212" s="67"/>
      <c r="AF212" s="67"/>
      <c r="AG212" s="67"/>
      <c r="AH212" s="67"/>
      <c r="AI212" s="67"/>
      <c r="AJ212" s="67"/>
      <c r="AK212" s="67"/>
    </row>
    <row r="213" spans="2:37" ht="11.25">
      <c r="B213" s="63" t="s">
        <v>196</v>
      </c>
      <c r="C213" s="67"/>
      <c r="D213" s="67"/>
      <c r="E213" s="67"/>
      <c r="F213" s="67"/>
      <c r="G213" s="67"/>
      <c r="H213" s="67"/>
      <c r="I213" s="67"/>
      <c r="J213" s="67"/>
      <c r="K213" s="67"/>
      <c r="L213" s="67"/>
      <c r="M213" s="67"/>
      <c r="N213" s="67"/>
      <c r="O213" s="67"/>
      <c r="P213" s="67"/>
      <c r="Q213" s="67"/>
      <c r="R213" s="67"/>
      <c r="S213" s="67"/>
      <c r="T213" s="67"/>
      <c r="U213" s="67"/>
      <c r="V213" s="67"/>
      <c r="W213" s="67"/>
      <c r="X213" s="67"/>
      <c r="Y213" s="67"/>
      <c r="Z213" s="67"/>
      <c r="AA213" s="67"/>
      <c r="AB213" s="67"/>
      <c r="AC213" s="67"/>
      <c r="AD213" s="67"/>
      <c r="AE213" s="67"/>
      <c r="AF213" s="67"/>
      <c r="AG213" s="67"/>
      <c r="AH213" s="67"/>
      <c r="AI213" s="67"/>
      <c r="AJ213" s="67"/>
      <c r="AK213" s="67"/>
    </row>
    <row r="214" spans="2:37" ht="11.25">
      <c r="B214" s="63" t="s">
        <v>166</v>
      </c>
      <c r="C214" s="67"/>
      <c r="D214" s="67"/>
      <c r="E214" s="67"/>
      <c r="F214" s="67"/>
      <c r="G214" s="67"/>
      <c r="H214" s="67"/>
      <c r="I214" s="67"/>
      <c r="J214" s="67"/>
      <c r="K214" s="67"/>
      <c r="L214" s="67"/>
      <c r="M214" s="67"/>
      <c r="N214" s="67"/>
      <c r="O214" s="67"/>
      <c r="P214" s="67"/>
      <c r="Q214" s="67"/>
      <c r="R214" s="67"/>
      <c r="S214" s="67"/>
      <c r="T214" s="67"/>
      <c r="U214" s="67"/>
      <c r="V214" s="67"/>
      <c r="W214" s="67"/>
      <c r="X214" s="67"/>
      <c r="Y214" s="67"/>
      <c r="Z214" s="67"/>
      <c r="AA214" s="67"/>
      <c r="AB214" s="67"/>
      <c r="AC214" s="67"/>
      <c r="AD214" s="67"/>
      <c r="AE214" s="67"/>
      <c r="AF214" s="67"/>
      <c r="AG214" s="67"/>
      <c r="AH214" s="67"/>
      <c r="AI214" s="67"/>
      <c r="AJ214" s="67"/>
      <c r="AK214" s="67"/>
    </row>
    <row r="215" spans="2:37" ht="11.25">
      <c r="B215" s="63" t="s">
        <v>167</v>
      </c>
      <c r="C215" s="67"/>
      <c r="D215" s="67"/>
      <c r="E215" s="67"/>
      <c r="F215" s="67"/>
      <c r="G215" s="67"/>
      <c r="H215" s="67"/>
      <c r="I215" s="67"/>
      <c r="J215" s="67"/>
      <c r="K215" s="67"/>
      <c r="L215" s="67"/>
      <c r="M215" s="67"/>
      <c r="N215" s="67"/>
      <c r="O215" s="67"/>
      <c r="P215" s="67"/>
      <c r="Q215" s="67"/>
      <c r="R215" s="67"/>
      <c r="S215" s="67"/>
      <c r="T215" s="67"/>
      <c r="U215" s="67"/>
      <c r="V215" s="67"/>
      <c r="W215" s="67"/>
      <c r="X215" s="67"/>
      <c r="Y215" s="67"/>
      <c r="Z215" s="67"/>
      <c r="AA215" s="67"/>
      <c r="AB215" s="67"/>
      <c r="AC215" s="67"/>
      <c r="AD215" s="67"/>
      <c r="AE215" s="67"/>
      <c r="AF215" s="67"/>
      <c r="AG215" s="67"/>
      <c r="AH215" s="67"/>
      <c r="AI215" s="67"/>
      <c r="AJ215" s="67"/>
      <c r="AK215" s="67"/>
    </row>
    <row r="216" spans="2:37" ht="11.25">
      <c r="B216" s="63" t="s">
        <v>168</v>
      </c>
      <c r="C216" s="67"/>
      <c r="D216" s="67"/>
      <c r="E216" s="67"/>
      <c r="F216" s="67"/>
      <c r="G216" s="67"/>
      <c r="H216" s="67"/>
      <c r="I216" s="67"/>
      <c r="J216" s="67"/>
      <c r="K216" s="67"/>
      <c r="L216" s="67"/>
      <c r="M216" s="67"/>
      <c r="N216" s="67"/>
      <c r="O216" s="67"/>
      <c r="P216" s="67"/>
      <c r="Q216" s="67"/>
      <c r="R216" s="67"/>
      <c r="S216" s="67"/>
      <c r="T216" s="67"/>
      <c r="U216" s="67"/>
      <c r="V216" s="67"/>
      <c r="W216" s="67"/>
      <c r="X216" s="67"/>
      <c r="Y216" s="67"/>
      <c r="Z216" s="67"/>
      <c r="AA216" s="67"/>
      <c r="AB216" s="67"/>
      <c r="AC216" s="67"/>
      <c r="AD216" s="67"/>
      <c r="AE216" s="67"/>
      <c r="AF216" s="67"/>
      <c r="AG216" s="67"/>
      <c r="AH216" s="67"/>
      <c r="AI216" s="67"/>
      <c r="AJ216" s="67"/>
      <c r="AK216" s="67"/>
    </row>
    <row r="217" spans="2:37" ht="11.25">
      <c r="B217" s="63" t="s">
        <v>169</v>
      </c>
      <c r="C217" s="67"/>
      <c r="D217" s="67"/>
      <c r="E217" s="67"/>
      <c r="F217" s="67"/>
      <c r="G217" s="67"/>
      <c r="H217" s="67"/>
      <c r="I217" s="67"/>
      <c r="J217" s="67"/>
      <c r="K217" s="67"/>
      <c r="L217" s="67"/>
      <c r="M217" s="67"/>
      <c r="N217" s="67"/>
      <c r="O217" s="67"/>
      <c r="P217" s="67"/>
      <c r="Q217" s="67"/>
      <c r="R217" s="67"/>
      <c r="S217" s="67"/>
      <c r="T217" s="67"/>
      <c r="U217" s="67"/>
      <c r="V217" s="67"/>
      <c r="W217" s="67"/>
      <c r="X217" s="67"/>
      <c r="Y217" s="67"/>
      <c r="Z217" s="67"/>
      <c r="AA217" s="67"/>
      <c r="AB217" s="67"/>
      <c r="AC217" s="67"/>
      <c r="AD217" s="67"/>
      <c r="AE217" s="67"/>
      <c r="AF217" s="67"/>
      <c r="AG217" s="67"/>
      <c r="AH217" s="67"/>
      <c r="AI217" s="67"/>
      <c r="AJ217" s="67"/>
      <c r="AK217" s="67"/>
    </row>
    <row r="218" spans="2:37" ht="11.25">
      <c r="B218" s="63" t="s">
        <v>197</v>
      </c>
      <c r="C218" s="67"/>
      <c r="D218" s="67"/>
      <c r="E218" s="67"/>
      <c r="F218" s="67"/>
      <c r="G218" s="67"/>
      <c r="H218" s="67"/>
      <c r="I218" s="67"/>
      <c r="J218" s="67"/>
      <c r="K218" s="67"/>
      <c r="L218" s="67"/>
      <c r="M218" s="67"/>
      <c r="N218" s="67"/>
      <c r="O218" s="67"/>
      <c r="P218" s="67"/>
      <c r="Q218" s="67"/>
      <c r="R218" s="67"/>
      <c r="S218" s="67"/>
      <c r="T218" s="67"/>
      <c r="U218" s="67"/>
      <c r="V218" s="67"/>
      <c r="W218" s="67"/>
      <c r="X218" s="67"/>
      <c r="Y218" s="67"/>
      <c r="Z218" s="67"/>
      <c r="AA218" s="67"/>
      <c r="AB218" s="67"/>
      <c r="AC218" s="67"/>
      <c r="AD218" s="67"/>
      <c r="AE218" s="67"/>
      <c r="AF218" s="67"/>
      <c r="AG218" s="67"/>
      <c r="AH218" s="67"/>
      <c r="AI218" s="67"/>
      <c r="AJ218" s="67"/>
      <c r="AK218" s="67"/>
    </row>
    <row r="219" spans="2:37" ht="11.25">
      <c r="B219" s="63" t="s">
        <v>198</v>
      </c>
      <c r="C219" s="67"/>
      <c r="D219" s="67"/>
      <c r="E219" s="67"/>
      <c r="F219" s="67"/>
      <c r="G219" s="67"/>
      <c r="H219" s="67"/>
      <c r="I219" s="67"/>
      <c r="J219" s="67"/>
      <c r="K219" s="67"/>
      <c r="L219" s="67"/>
      <c r="M219" s="67"/>
      <c r="N219" s="67"/>
      <c r="O219" s="67"/>
      <c r="P219" s="67"/>
      <c r="Q219" s="67"/>
      <c r="R219" s="67"/>
      <c r="S219" s="67"/>
      <c r="T219" s="67"/>
      <c r="U219" s="67"/>
      <c r="V219" s="67"/>
      <c r="W219" s="67"/>
      <c r="X219" s="67"/>
      <c r="Y219" s="67"/>
      <c r="Z219" s="67"/>
      <c r="AA219" s="67"/>
      <c r="AB219" s="67"/>
      <c r="AC219" s="67"/>
      <c r="AD219" s="67"/>
      <c r="AE219" s="67"/>
      <c r="AF219" s="67"/>
      <c r="AG219" s="67"/>
      <c r="AH219" s="67"/>
      <c r="AI219" s="67"/>
      <c r="AJ219" s="67"/>
      <c r="AK219" s="67"/>
    </row>
    <row r="220" spans="2:37" ht="11.25">
      <c r="B220" s="63" t="s">
        <v>199</v>
      </c>
      <c r="C220" s="67"/>
      <c r="D220" s="67"/>
      <c r="E220" s="67"/>
      <c r="F220" s="67"/>
      <c r="G220" s="67"/>
      <c r="H220" s="67"/>
      <c r="I220" s="67"/>
      <c r="J220" s="67"/>
      <c r="K220" s="67"/>
      <c r="L220" s="67"/>
      <c r="M220" s="67"/>
      <c r="N220" s="67"/>
      <c r="O220" s="67"/>
      <c r="P220" s="67"/>
      <c r="Q220" s="67"/>
      <c r="R220" s="67"/>
      <c r="S220" s="67"/>
      <c r="T220" s="67"/>
      <c r="U220" s="67"/>
      <c r="V220" s="67"/>
      <c r="W220" s="67"/>
      <c r="X220" s="67"/>
      <c r="Y220" s="67"/>
      <c r="Z220" s="67"/>
      <c r="AA220" s="67"/>
      <c r="AB220" s="67"/>
      <c r="AC220" s="67"/>
      <c r="AD220" s="67"/>
      <c r="AE220" s="67"/>
      <c r="AF220" s="67"/>
      <c r="AG220" s="67"/>
      <c r="AH220" s="67"/>
      <c r="AI220" s="67"/>
      <c r="AJ220" s="67"/>
      <c r="AK220" s="67"/>
    </row>
    <row r="221" spans="2:37" ht="11.25">
      <c r="B221" s="63" t="s">
        <v>200</v>
      </c>
      <c r="C221" s="67"/>
      <c r="D221" s="67"/>
      <c r="E221" s="67"/>
      <c r="F221" s="67"/>
      <c r="G221" s="67"/>
      <c r="H221" s="67"/>
      <c r="I221" s="67"/>
      <c r="J221" s="67"/>
      <c r="K221" s="67"/>
      <c r="L221" s="67"/>
      <c r="M221" s="67"/>
      <c r="N221" s="67"/>
      <c r="O221" s="67"/>
      <c r="P221" s="67"/>
      <c r="Q221" s="67"/>
      <c r="R221" s="67"/>
      <c r="S221" s="67"/>
      <c r="T221" s="67"/>
      <c r="U221" s="67"/>
      <c r="V221" s="67"/>
      <c r="W221" s="67"/>
      <c r="X221" s="67"/>
      <c r="Y221" s="67"/>
      <c r="Z221" s="67"/>
      <c r="AA221" s="67"/>
      <c r="AB221" s="67"/>
      <c r="AC221" s="67"/>
      <c r="AD221" s="67"/>
      <c r="AE221" s="67"/>
      <c r="AF221" s="67"/>
      <c r="AG221" s="67"/>
      <c r="AH221" s="67"/>
      <c r="AI221" s="67"/>
      <c r="AJ221" s="67"/>
      <c r="AK221" s="67"/>
    </row>
    <row r="222" spans="2:37" ht="11.25">
      <c r="B222" s="63" t="s">
        <v>217</v>
      </c>
      <c r="C222" s="67"/>
      <c r="D222" s="67"/>
      <c r="E222" s="67"/>
      <c r="F222" s="67"/>
      <c r="G222" s="67"/>
      <c r="H222" s="67"/>
      <c r="I222" s="67"/>
      <c r="J222" s="67"/>
      <c r="K222" s="67"/>
      <c r="L222" s="67"/>
      <c r="M222" s="67"/>
      <c r="N222" s="67"/>
      <c r="O222" s="67"/>
      <c r="P222" s="67"/>
      <c r="Q222" s="67"/>
      <c r="R222" s="67"/>
      <c r="S222" s="67"/>
      <c r="T222" s="67"/>
      <c r="U222" s="67"/>
      <c r="V222" s="67"/>
      <c r="W222" s="67"/>
      <c r="X222" s="67"/>
      <c r="Y222" s="67"/>
      <c r="Z222" s="67"/>
      <c r="AA222" s="67"/>
      <c r="AB222" s="67"/>
      <c r="AC222" s="67"/>
      <c r="AD222" s="67"/>
      <c r="AE222" s="67"/>
      <c r="AF222" s="67"/>
      <c r="AG222" s="67"/>
      <c r="AH222" s="67"/>
      <c r="AI222" s="67"/>
      <c r="AJ222" s="67"/>
      <c r="AK222" s="67"/>
    </row>
    <row r="223" spans="2:37" ht="11.25">
      <c r="B223" s="63" t="s">
        <v>218</v>
      </c>
      <c r="C223" s="67"/>
      <c r="D223" s="67"/>
      <c r="E223" s="67"/>
      <c r="F223" s="67"/>
      <c r="G223" s="67"/>
      <c r="H223" s="67"/>
      <c r="I223" s="67"/>
      <c r="J223" s="67"/>
      <c r="K223" s="67"/>
      <c r="L223" s="67"/>
      <c r="M223" s="67"/>
      <c r="N223" s="67"/>
      <c r="O223" s="67"/>
      <c r="P223" s="67"/>
      <c r="Q223" s="67"/>
      <c r="R223" s="67"/>
      <c r="S223" s="67"/>
      <c r="T223" s="67"/>
      <c r="U223" s="67"/>
      <c r="V223" s="67"/>
      <c r="W223" s="67"/>
      <c r="X223" s="67"/>
      <c r="Y223" s="67"/>
      <c r="Z223" s="67"/>
      <c r="AA223" s="67"/>
      <c r="AB223" s="67"/>
      <c r="AC223" s="67"/>
      <c r="AD223" s="67"/>
      <c r="AE223" s="67"/>
      <c r="AF223" s="67"/>
      <c r="AG223" s="67"/>
      <c r="AH223" s="67"/>
      <c r="AI223" s="67"/>
      <c r="AJ223" s="67"/>
      <c r="AK223" s="67"/>
    </row>
    <row r="224" spans="2:37" ht="11.25">
      <c r="B224" s="63" t="s">
        <v>219</v>
      </c>
      <c r="C224" s="67"/>
      <c r="D224" s="67"/>
      <c r="E224" s="67"/>
      <c r="F224" s="67"/>
      <c r="G224" s="67"/>
      <c r="H224" s="67"/>
      <c r="I224" s="67"/>
      <c r="J224" s="67"/>
      <c r="K224" s="67"/>
      <c r="L224" s="67"/>
      <c r="M224" s="67"/>
      <c r="N224" s="67"/>
      <c r="O224" s="67"/>
      <c r="P224" s="67"/>
      <c r="Q224" s="67"/>
      <c r="R224" s="67"/>
      <c r="S224" s="67"/>
      <c r="T224" s="67"/>
      <c r="U224" s="67"/>
      <c r="V224" s="67"/>
      <c r="W224" s="67"/>
      <c r="X224" s="67"/>
      <c r="Y224" s="67"/>
      <c r="Z224" s="67"/>
      <c r="AA224" s="67"/>
      <c r="AB224" s="67"/>
      <c r="AC224" s="67"/>
      <c r="AD224" s="67"/>
      <c r="AE224" s="67"/>
      <c r="AF224" s="67"/>
      <c r="AG224" s="67"/>
      <c r="AH224" s="67"/>
      <c r="AI224" s="67"/>
      <c r="AJ224" s="67"/>
      <c r="AK224" s="67"/>
    </row>
    <row r="225" spans="2:37" ht="11.25">
      <c r="B225" s="63" t="s">
        <v>220</v>
      </c>
      <c r="C225" s="67"/>
      <c r="D225" s="67"/>
      <c r="E225" s="67"/>
      <c r="F225" s="67"/>
      <c r="G225" s="67"/>
      <c r="H225" s="67"/>
      <c r="I225" s="67"/>
      <c r="J225" s="67"/>
      <c r="K225" s="67"/>
      <c r="L225" s="67"/>
      <c r="M225" s="67"/>
      <c r="N225" s="67"/>
      <c r="O225" s="67"/>
      <c r="P225" s="67"/>
      <c r="Q225" s="67"/>
      <c r="R225" s="67"/>
      <c r="S225" s="67"/>
      <c r="T225" s="67"/>
      <c r="U225" s="67"/>
      <c r="V225" s="67"/>
      <c r="W225" s="67"/>
      <c r="X225" s="67"/>
      <c r="Y225" s="67"/>
      <c r="Z225" s="67"/>
      <c r="AA225" s="67"/>
      <c r="AB225" s="67"/>
      <c r="AC225" s="67"/>
      <c r="AD225" s="67"/>
      <c r="AE225" s="67"/>
      <c r="AF225" s="67"/>
      <c r="AG225" s="67"/>
      <c r="AH225" s="67"/>
      <c r="AI225" s="67"/>
      <c r="AJ225" s="67"/>
      <c r="AK225" s="67"/>
    </row>
    <row r="226" spans="2:37" ht="11.25">
      <c r="B226" s="63" t="s">
        <v>289</v>
      </c>
      <c r="C226" s="67"/>
      <c r="D226" s="67"/>
      <c r="E226" s="67"/>
      <c r="F226" s="67"/>
      <c r="G226" s="67"/>
      <c r="H226" s="67"/>
      <c r="I226" s="67"/>
      <c r="J226" s="67"/>
      <c r="K226" s="67"/>
      <c r="L226" s="67"/>
      <c r="M226" s="67"/>
      <c r="N226" s="67"/>
      <c r="O226" s="67"/>
      <c r="P226" s="67"/>
      <c r="Q226" s="67"/>
      <c r="R226" s="67"/>
      <c r="S226" s="67"/>
      <c r="T226" s="67"/>
      <c r="U226" s="67"/>
      <c r="V226" s="67"/>
      <c r="W226" s="67"/>
      <c r="X226" s="67"/>
      <c r="Y226" s="67"/>
      <c r="Z226" s="67"/>
      <c r="AA226" s="67"/>
      <c r="AB226" s="67"/>
      <c r="AC226" s="67"/>
      <c r="AD226" s="67"/>
      <c r="AE226" s="67"/>
      <c r="AF226" s="67"/>
      <c r="AG226" s="67"/>
      <c r="AH226" s="67"/>
      <c r="AI226" s="67"/>
      <c r="AJ226" s="67"/>
      <c r="AK226" s="67"/>
    </row>
    <row r="227" spans="2:37" ht="11.25">
      <c r="B227" s="63" t="s">
        <v>290</v>
      </c>
      <c r="C227" s="67"/>
      <c r="D227" s="67"/>
      <c r="E227" s="67"/>
      <c r="F227" s="67"/>
      <c r="G227" s="67"/>
      <c r="H227" s="67"/>
      <c r="I227" s="67"/>
      <c r="J227" s="67"/>
      <c r="K227" s="67"/>
      <c r="L227" s="67"/>
      <c r="M227" s="67"/>
      <c r="N227" s="67"/>
      <c r="O227" s="67"/>
      <c r="P227" s="67"/>
      <c r="Q227" s="67"/>
      <c r="R227" s="67"/>
      <c r="S227" s="67"/>
      <c r="T227" s="67"/>
      <c r="U227" s="67"/>
      <c r="V227" s="67"/>
      <c r="W227" s="67"/>
      <c r="X227" s="67"/>
      <c r="Y227" s="67"/>
      <c r="Z227" s="67"/>
      <c r="AA227" s="67"/>
      <c r="AB227" s="67"/>
      <c r="AC227" s="67"/>
      <c r="AD227" s="67"/>
      <c r="AE227" s="67"/>
      <c r="AF227" s="67"/>
      <c r="AG227" s="67"/>
      <c r="AH227" s="67"/>
      <c r="AI227" s="67"/>
      <c r="AJ227" s="67"/>
      <c r="AK227" s="67"/>
    </row>
    <row r="228" spans="2:37" ht="11.25">
      <c r="B228" s="63" t="s">
        <v>291</v>
      </c>
      <c r="C228" s="67"/>
      <c r="D228" s="67"/>
      <c r="E228" s="67"/>
      <c r="F228" s="67"/>
      <c r="G228" s="67"/>
      <c r="H228" s="67"/>
      <c r="I228" s="67"/>
      <c r="J228" s="67"/>
      <c r="K228" s="67"/>
      <c r="L228" s="67"/>
      <c r="M228" s="67"/>
      <c r="N228" s="67"/>
      <c r="O228" s="67"/>
      <c r="P228" s="67"/>
      <c r="Q228" s="67"/>
      <c r="R228" s="67"/>
      <c r="S228" s="67"/>
      <c r="T228" s="67"/>
      <c r="U228" s="67"/>
      <c r="V228" s="67"/>
      <c r="W228" s="67"/>
      <c r="X228" s="67"/>
      <c r="Y228" s="67"/>
      <c r="Z228" s="67"/>
      <c r="AA228" s="67"/>
      <c r="AB228" s="67"/>
      <c r="AC228" s="67"/>
      <c r="AD228" s="67"/>
      <c r="AE228" s="67"/>
      <c r="AF228" s="67"/>
      <c r="AG228" s="67"/>
      <c r="AH228" s="67"/>
      <c r="AI228" s="67"/>
      <c r="AJ228" s="67"/>
      <c r="AK228" s="67"/>
    </row>
    <row r="229" spans="2:37" ht="11.25">
      <c r="B229" s="63" t="s">
        <v>292</v>
      </c>
      <c r="C229" s="67"/>
      <c r="D229" s="67"/>
      <c r="E229" s="67"/>
      <c r="F229" s="67"/>
      <c r="G229" s="67"/>
      <c r="H229" s="67"/>
      <c r="I229" s="67"/>
      <c r="J229" s="67"/>
      <c r="K229" s="67"/>
      <c r="L229" s="67"/>
      <c r="M229" s="67"/>
      <c r="N229" s="67"/>
      <c r="O229" s="67"/>
      <c r="P229" s="67"/>
      <c r="Q229" s="67"/>
      <c r="R229" s="67"/>
      <c r="S229" s="67"/>
      <c r="T229" s="67"/>
      <c r="U229" s="67"/>
      <c r="V229" s="67"/>
      <c r="W229" s="67"/>
      <c r="X229" s="67"/>
      <c r="Y229" s="67"/>
      <c r="Z229" s="67"/>
      <c r="AA229" s="67"/>
      <c r="AB229" s="67"/>
      <c r="AC229" s="67"/>
      <c r="AD229" s="67"/>
      <c r="AE229" s="67"/>
      <c r="AF229" s="67"/>
      <c r="AG229" s="67"/>
      <c r="AH229" s="67"/>
      <c r="AI229" s="67"/>
      <c r="AJ229" s="67"/>
      <c r="AK229" s="67"/>
    </row>
    <row r="230" spans="2:37" ht="15">
      <c r="B230" s="50"/>
      <c r="C230" s="50"/>
      <c r="D230" s="49"/>
      <c r="E230" s="49"/>
      <c r="F230" s="49"/>
      <c r="G230" s="49"/>
      <c r="H230" s="49"/>
      <c r="I230" s="49"/>
      <c r="J230" s="49"/>
      <c r="K230" s="49"/>
      <c r="L230" s="49"/>
      <c r="M230" s="49"/>
      <c r="N230" s="48"/>
      <c r="O230" s="48"/>
      <c r="P230" s="48"/>
      <c r="Q230" s="48"/>
      <c r="R230" s="48"/>
      <c r="S230" s="48"/>
      <c r="T230" s="48"/>
      <c r="U230" s="48"/>
      <c r="V230" s="48"/>
      <c r="W230" s="48"/>
      <c r="X230" s="48"/>
      <c r="Y230" s="48"/>
      <c r="Z230" s="48"/>
      <c r="AA230" s="48"/>
      <c r="AB230" s="44"/>
      <c r="AC230" s="44"/>
      <c r="AD230" s="44"/>
      <c r="AE230" s="44"/>
      <c r="AF230" s="44"/>
      <c r="AG230" s="44"/>
      <c r="AH230" s="44"/>
      <c r="AI230" s="44"/>
    </row>
    <row r="231" spans="2:37" ht="33.75" customHeight="1">
      <c r="B231" s="46" t="s">
        <v>222</v>
      </c>
      <c r="C231" s="309" t="s">
        <v>207</v>
      </c>
      <c r="D231" s="64" t="s">
        <v>68</v>
      </c>
      <c r="E231" s="65"/>
      <c r="F231" s="65"/>
      <c r="G231" s="65"/>
      <c r="H231" s="65"/>
      <c r="I231" s="65"/>
      <c r="J231" s="65"/>
      <c r="K231" s="65"/>
      <c r="L231" s="65"/>
      <c r="M231" s="65"/>
      <c r="N231" s="65"/>
      <c r="O231" s="65"/>
      <c r="P231" s="65"/>
      <c r="Q231" s="65"/>
      <c r="R231" s="65"/>
      <c r="S231" s="65"/>
      <c r="T231" s="65"/>
      <c r="U231" s="65"/>
      <c r="V231" s="65"/>
      <c r="W231" s="65"/>
      <c r="X231" s="65"/>
      <c r="Y231" s="65"/>
      <c r="Z231" s="65"/>
      <c r="AA231" s="65"/>
      <c r="AB231" s="65"/>
      <c r="AC231" s="65"/>
      <c r="AD231" s="65"/>
      <c r="AE231" s="65"/>
      <c r="AF231" s="65"/>
      <c r="AG231" s="65"/>
      <c r="AH231" s="65"/>
      <c r="AI231" s="65"/>
      <c r="AJ231" s="65"/>
      <c r="AK231" s="65"/>
    </row>
    <row r="232" spans="2:37" ht="13.5" customHeight="1">
      <c r="B232" s="46" t="s">
        <v>48</v>
      </c>
      <c r="C232" s="310"/>
      <c r="D232" s="92" t="s">
        <v>116</v>
      </c>
      <c r="E232" s="92" t="s">
        <v>117</v>
      </c>
      <c r="F232" s="92" t="s">
        <v>118</v>
      </c>
      <c r="G232" s="92" t="s">
        <v>119</v>
      </c>
      <c r="H232" s="92" t="s">
        <v>120</v>
      </c>
      <c r="I232" s="92" t="s">
        <v>121</v>
      </c>
      <c r="J232" s="92" t="s">
        <v>122</v>
      </c>
      <c r="K232" s="92" t="s">
        <v>123</v>
      </c>
      <c r="L232" s="92" t="s">
        <v>124</v>
      </c>
      <c r="M232" s="92" t="s">
        <v>125</v>
      </c>
      <c r="N232" s="92" t="s">
        <v>126</v>
      </c>
      <c r="O232" s="92" t="s">
        <v>127</v>
      </c>
      <c r="P232" s="92" t="s">
        <v>128</v>
      </c>
      <c r="Q232" s="92" t="s">
        <v>129</v>
      </c>
      <c r="R232" s="92" t="s">
        <v>130</v>
      </c>
      <c r="S232" s="92" t="s">
        <v>131</v>
      </c>
      <c r="T232" s="92" t="s">
        <v>132</v>
      </c>
      <c r="U232" s="92" t="s">
        <v>133</v>
      </c>
      <c r="V232" s="92" t="s">
        <v>134</v>
      </c>
      <c r="W232" s="92" t="s">
        <v>135</v>
      </c>
      <c r="X232" s="92" t="s">
        <v>136</v>
      </c>
      <c r="Y232" s="92" t="s">
        <v>137</v>
      </c>
      <c r="Z232" s="92" t="s">
        <v>138</v>
      </c>
      <c r="AA232" s="92" t="s">
        <v>139</v>
      </c>
      <c r="AB232" s="92" t="s">
        <v>140</v>
      </c>
      <c r="AC232" s="92" t="s">
        <v>141</v>
      </c>
      <c r="AD232" s="92" t="s">
        <v>142</v>
      </c>
      <c r="AE232" s="92" t="s">
        <v>143</v>
      </c>
      <c r="AF232" s="92" t="s">
        <v>144</v>
      </c>
      <c r="AG232" s="92" t="s">
        <v>145</v>
      </c>
      <c r="AH232" s="92" t="s">
        <v>146</v>
      </c>
      <c r="AI232" s="92" t="s">
        <v>147</v>
      </c>
      <c r="AJ232" s="92" t="s">
        <v>148</v>
      </c>
      <c r="AK232" s="92" t="s">
        <v>183</v>
      </c>
    </row>
    <row r="233" spans="2:37" ht="11.25">
      <c r="B233" s="45" t="s">
        <v>194</v>
      </c>
      <c r="C233" s="51"/>
      <c r="D233" s="51"/>
      <c r="E233" s="51"/>
      <c r="F233" s="51"/>
      <c r="G233" s="51"/>
      <c r="H233" s="51"/>
      <c r="I233" s="51"/>
      <c r="J233" s="51"/>
      <c r="K233" s="51"/>
      <c r="L233" s="51"/>
      <c r="M233" s="51"/>
      <c r="N233" s="51"/>
      <c r="O233" s="51"/>
      <c r="P233" s="51"/>
      <c r="Q233" s="51"/>
      <c r="R233" s="51"/>
      <c r="S233" s="51"/>
      <c r="T233" s="51"/>
      <c r="U233" s="51"/>
      <c r="V233" s="51"/>
      <c r="W233" s="51"/>
      <c r="X233" s="51"/>
      <c r="Y233" s="51"/>
      <c r="Z233" s="51"/>
      <c r="AA233" s="51"/>
      <c r="AB233" s="51"/>
      <c r="AC233" s="51"/>
      <c r="AD233" s="51"/>
      <c r="AE233" s="51"/>
      <c r="AF233" s="51"/>
      <c r="AG233" s="51"/>
      <c r="AH233" s="51"/>
      <c r="AI233" s="51"/>
      <c r="AJ233" s="90"/>
      <c r="AK233" s="90"/>
    </row>
    <row r="234" spans="2:37" ht="11.25">
      <c r="B234" s="45">
        <v>2005</v>
      </c>
      <c r="C234" s="51"/>
      <c r="D234" s="51"/>
      <c r="E234" s="51"/>
      <c r="F234" s="51"/>
      <c r="G234" s="51"/>
      <c r="H234" s="51"/>
      <c r="I234" s="51"/>
      <c r="J234" s="51"/>
      <c r="K234" s="51"/>
      <c r="L234" s="51"/>
      <c r="M234" s="51"/>
      <c r="N234" s="51"/>
      <c r="O234" s="51"/>
      <c r="P234" s="51"/>
      <c r="Q234" s="51"/>
      <c r="R234" s="51"/>
      <c r="S234" s="51"/>
      <c r="T234" s="51"/>
      <c r="U234" s="51"/>
      <c r="V234" s="51"/>
      <c r="W234" s="51"/>
      <c r="X234" s="51"/>
      <c r="Y234" s="51"/>
      <c r="Z234" s="51"/>
      <c r="AA234" s="51"/>
      <c r="AB234" s="51"/>
      <c r="AC234" s="51"/>
      <c r="AD234" s="51"/>
      <c r="AE234" s="51"/>
      <c r="AF234" s="51"/>
      <c r="AG234" s="51"/>
      <c r="AH234" s="51"/>
      <c r="AI234" s="51"/>
      <c r="AJ234" s="90"/>
      <c r="AK234" s="90"/>
    </row>
    <row r="235" spans="2:37" ht="11.25">
      <c r="B235" s="45">
        <v>2006</v>
      </c>
      <c r="C235" s="51"/>
      <c r="D235" s="51"/>
      <c r="E235" s="51"/>
      <c r="F235" s="51"/>
      <c r="G235" s="51"/>
      <c r="H235" s="51"/>
      <c r="I235" s="51"/>
      <c r="J235" s="51"/>
      <c r="K235" s="51"/>
      <c r="L235" s="51"/>
      <c r="M235" s="51"/>
      <c r="N235" s="51"/>
      <c r="O235" s="51"/>
      <c r="P235" s="51"/>
      <c r="Q235" s="51"/>
      <c r="R235" s="51"/>
      <c r="S235" s="51"/>
      <c r="T235" s="51"/>
      <c r="U235" s="51"/>
      <c r="V235" s="51"/>
      <c r="W235" s="51"/>
      <c r="X235" s="51"/>
      <c r="Y235" s="51"/>
      <c r="Z235" s="51"/>
      <c r="AA235" s="51"/>
      <c r="AB235" s="51"/>
      <c r="AC235" s="51"/>
      <c r="AD235" s="51"/>
      <c r="AE235" s="51"/>
      <c r="AF235" s="51"/>
      <c r="AG235" s="51"/>
      <c r="AH235" s="51"/>
      <c r="AI235" s="51"/>
      <c r="AJ235" s="90"/>
      <c r="AK235" s="90"/>
    </row>
    <row r="236" spans="2:37" ht="11.25">
      <c r="B236" s="45">
        <v>2007</v>
      </c>
      <c r="C236" s="51"/>
      <c r="D236" s="51"/>
      <c r="E236" s="51"/>
      <c r="F236" s="51"/>
      <c r="G236" s="51"/>
      <c r="H236" s="51"/>
      <c r="I236" s="51"/>
      <c r="J236" s="51"/>
      <c r="K236" s="51"/>
      <c r="L236" s="51"/>
      <c r="M236" s="51"/>
      <c r="N236" s="51"/>
      <c r="O236" s="51"/>
      <c r="P236" s="51"/>
      <c r="Q236" s="51"/>
      <c r="R236" s="51"/>
      <c r="S236" s="51"/>
      <c r="T236" s="51"/>
      <c r="U236" s="51"/>
      <c r="V236" s="51"/>
      <c r="W236" s="51"/>
      <c r="X236" s="51"/>
      <c r="Y236" s="51"/>
      <c r="Z236" s="51"/>
      <c r="AA236" s="51"/>
      <c r="AB236" s="51"/>
      <c r="AC236" s="51"/>
      <c r="AD236" s="51"/>
      <c r="AE236" s="51"/>
      <c r="AF236" s="51"/>
      <c r="AG236" s="51"/>
      <c r="AH236" s="51"/>
      <c r="AI236" s="51"/>
      <c r="AJ236" s="90"/>
      <c r="AK236" s="90"/>
    </row>
    <row r="237" spans="2:37" ht="11.25">
      <c r="B237" s="45">
        <v>2008</v>
      </c>
      <c r="C237" s="51"/>
      <c r="D237" s="51"/>
      <c r="E237" s="51"/>
      <c r="F237" s="51"/>
      <c r="G237" s="51"/>
      <c r="H237" s="51"/>
      <c r="I237" s="51"/>
      <c r="J237" s="51"/>
      <c r="K237" s="51"/>
      <c r="L237" s="51"/>
      <c r="M237" s="51"/>
      <c r="N237" s="51"/>
      <c r="O237" s="51"/>
      <c r="P237" s="51"/>
      <c r="Q237" s="51"/>
      <c r="R237" s="51"/>
      <c r="S237" s="51"/>
      <c r="T237" s="51"/>
      <c r="U237" s="51"/>
      <c r="V237" s="51"/>
      <c r="W237" s="51"/>
      <c r="X237" s="51"/>
      <c r="Y237" s="51"/>
      <c r="Z237" s="51"/>
      <c r="AA237" s="51"/>
      <c r="AB237" s="51"/>
      <c r="AC237" s="51"/>
      <c r="AD237" s="51"/>
      <c r="AE237" s="51"/>
      <c r="AF237" s="51"/>
      <c r="AG237" s="51"/>
      <c r="AH237" s="51"/>
      <c r="AI237" s="51"/>
      <c r="AJ237" s="90"/>
      <c r="AK237" s="90"/>
    </row>
    <row r="238" spans="2:37" ht="11.25">
      <c r="B238" s="45">
        <v>2009</v>
      </c>
      <c r="C238" s="51"/>
      <c r="D238" s="51"/>
      <c r="E238" s="51"/>
      <c r="F238" s="51"/>
      <c r="G238" s="51"/>
      <c r="H238" s="51"/>
      <c r="I238" s="51"/>
      <c r="J238" s="51"/>
      <c r="K238" s="51"/>
      <c r="L238" s="51"/>
      <c r="M238" s="51"/>
      <c r="N238" s="51"/>
      <c r="O238" s="51"/>
      <c r="P238" s="51"/>
      <c r="Q238" s="51"/>
      <c r="R238" s="51"/>
      <c r="S238" s="51"/>
      <c r="T238" s="51"/>
      <c r="U238" s="51"/>
      <c r="V238" s="51"/>
      <c r="W238" s="51"/>
      <c r="X238" s="51"/>
      <c r="Y238" s="51"/>
      <c r="Z238" s="51"/>
      <c r="AA238" s="51"/>
      <c r="AB238" s="51"/>
      <c r="AC238" s="51"/>
      <c r="AD238" s="51"/>
      <c r="AE238" s="51"/>
      <c r="AF238" s="51"/>
      <c r="AG238" s="51"/>
      <c r="AH238" s="51"/>
      <c r="AI238" s="51"/>
      <c r="AJ238" s="90"/>
      <c r="AK238" s="90"/>
    </row>
    <row r="239" spans="2:37" ht="11.25">
      <c r="B239" s="45">
        <v>2010</v>
      </c>
      <c r="C239" s="51"/>
      <c r="D239" s="51"/>
      <c r="E239" s="51"/>
      <c r="F239" s="51"/>
      <c r="G239" s="51"/>
      <c r="H239" s="51"/>
      <c r="I239" s="51"/>
      <c r="J239" s="51"/>
      <c r="K239" s="51"/>
      <c r="L239" s="51"/>
      <c r="M239" s="51"/>
      <c r="N239" s="51"/>
      <c r="O239" s="51"/>
      <c r="P239" s="51"/>
      <c r="Q239" s="51"/>
      <c r="R239" s="51"/>
      <c r="S239" s="51"/>
      <c r="T239" s="51"/>
      <c r="U239" s="51"/>
      <c r="V239" s="51"/>
      <c r="W239" s="51"/>
      <c r="X239" s="51"/>
      <c r="Y239" s="51"/>
      <c r="Z239" s="51"/>
      <c r="AA239" s="51"/>
      <c r="AB239" s="51"/>
      <c r="AC239" s="51"/>
      <c r="AD239" s="51"/>
      <c r="AE239" s="51"/>
      <c r="AF239" s="51"/>
      <c r="AG239" s="51"/>
      <c r="AH239" s="51"/>
      <c r="AI239" s="51"/>
      <c r="AJ239" s="90"/>
      <c r="AK239" s="90"/>
    </row>
    <row r="240" spans="2:37" ht="11.25">
      <c r="B240" s="45">
        <v>2011</v>
      </c>
      <c r="C240" s="51"/>
      <c r="D240" s="51"/>
      <c r="E240" s="51"/>
      <c r="F240" s="51"/>
      <c r="G240" s="51"/>
      <c r="H240" s="51"/>
      <c r="I240" s="51"/>
      <c r="J240" s="51"/>
      <c r="K240" s="51"/>
      <c r="L240" s="51"/>
      <c r="M240" s="51"/>
      <c r="N240" s="51"/>
      <c r="O240" s="51"/>
      <c r="P240" s="51"/>
      <c r="Q240" s="51"/>
      <c r="R240" s="51"/>
      <c r="S240" s="51"/>
      <c r="T240" s="51"/>
      <c r="U240" s="51"/>
      <c r="V240" s="51"/>
      <c r="W240" s="51"/>
      <c r="X240" s="51"/>
      <c r="Y240" s="51"/>
      <c r="Z240" s="51"/>
      <c r="AA240" s="51"/>
      <c r="AB240" s="51"/>
      <c r="AC240" s="51"/>
      <c r="AD240" s="51"/>
      <c r="AE240" s="51"/>
      <c r="AF240" s="51"/>
      <c r="AG240" s="51"/>
      <c r="AH240" s="51"/>
      <c r="AI240" s="51"/>
      <c r="AJ240" s="90"/>
      <c r="AK240" s="90"/>
    </row>
    <row r="241" spans="2:37" ht="11.25">
      <c r="B241" s="45">
        <v>2012</v>
      </c>
      <c r="C241" s="51"/>
      <c r="D241" s="51"/>
      <c r="E241" s="51"/>
      <c r="F241" s="51"/>
      <c r="G241" s="51"/>
      <c r="H241" s="51"/>
      <c r="I241" s="51"/>
      <c r="J241" s="51"/>
      <c r="K241" s="51"/>
      <c r="L241" s="51"/>
      <c r="M241" s="51"/>
      <c r="N241" s="51"/>
      <c r="O241" s="51"/>
      <c r="P241" s="51"/>
      <c r="Q241" s="51"/>
      <c r="R241" s="51"/>
      <c r="S241" s="51"/>
      <c r="T241" s="51"/>
      <c r="U241" s="51"/>
      <c r="V241" s="51"/>
      <c r="W241" s="51"/>
      <c r="X241" s="51"/>
      <c r="Y241" s="51"/>
      <c r="Z241" s="51"/>
      <c r="AA241" s="51"/>
      <c r="AB241" s="51"/>
      <c r="AC241" s="51"/>
      <c r="AD241" s="51"/>
      <c r="AE241" s="51"/>
      <c r="AF241" s="51"/>
      <c r="AG241" s="51"/>
      <c r="AH241" s="51"/>
      <c r="AI241" s="51"/>
      <c r="AJ241" s="90"/>
      <c r="AK241" s="90"/>
    </row>
    <row r="242" spans="2:37" ht="11.25">
      <c r="B242" s="45" t="s">
        <v>195</v>
      </c>
      <c r="C242" s="51"/>
      <c r="D242" s="51"/>
      <c r="E242" s="51"/>
      <c r="F242" s="51"/>
      <c r="G242" s="51"/>
      <c r="H242" s="51"/>
      <c r="I242" s="51"/>
      <c r="J242" s="51"/>
      <c r="K242" s="51"/>
      <c r="L242" s="51"/>
      <c r="M242" s="51"/>
      <c r="N242" s="51"/>
      <c r="O242" s="51"/>
      <c r="P242" s="51"/>
      <c r="Q242" s="51"/>
      <c r="R242" s="51"/>
      <c r="S242" s="51"/>
      <c r="T242" s="51"/>
      <c r="U242" s="51"/>
      <c r="V242" s="51"/>
      <c r="W242" s="51"/>
      <c r="X242" s="51"/>
      <c r="Y242" s="51"/>
      <c r="Z242" s="51"/>
      <c r="AA242" s="51"/>
      <c r="AB242" s="51"/>
      <c r="AC242" s="51"/>
      <c r="AD242" s="51"/>
      <c r="AE242" s="51"/>
      <c r="AF242" s="51"/>
      <c r="AG242" s="51"/>
      <c r="AH242" s="51"/>
      <c r="AI242" s="51"/>
      <c r="AJ242" s="90"/>
      <c r="AK242" s="90"/>
    </row>
    <row r="243" spans="2:37" ht="11.25">
      <c r="B243" s="45" t="s">
        <v>196</v>
      </c>
      <c r="C243" s="52"/>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90"/>
      <c r="AK243" s="90"/>
    </row>
    <row r="244" spans="2:37" ht="11.25">
      <c r="B244" s="45" t="s">
        <v>166</v>
      </c>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90"/>
      <c r="AK244" s="90"/>
    </row>
    <row r="245" spans="2:37" ht="11.25">
      <c r="B245" s="45" t="s">
        <v>167</v>
      </c>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90"/>
      <c r="AK245" s="90"/>
    </row>
    <row r="246" spans="2:37" ht="11.25">
      <c r="B246" s="63" t="s">
        <v>168</v>
      </c>
      <c r="C246" s="52"/>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90"/>
      <c r="AK246" s="90"/>
    </row>
    <row r="247" spans="2:37" ht="11.25">
      <c r="B247" s="63" t="s">
        <v>169</v>
      </c>
      <c r="C247" s="52"/>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90"/>
      <c r="AK247" s="90"/>
    </row>
    <row r="248" spans="2:37" ht="11.25">
      <c r="B248" s="63" t="s">
        <v>197</v>
      </c>
      <c r="C248" s="67"/>
      <c r="D248" s="67"/>
      <c r="E248" s="67"/>
      <c r="F248" s="67"/>
      <c r="G248" s="67"/>
      <c r="H248" s="67"/>
      <c r="I248" s="67"/>
      <c r="J248" s="67"/>
      <c r="K248" s="67"/>
      <c r="L248" s="67"/>
      <c r="M248" s="67"/>
      <c r="N248" s="67"/>
      <c r="O248" s="67"/>
      <c r="P248" s="67"/>
      <c r="Q248" s="67"/>
      <c r="R248" s="67"/>
      <c r="S248" s="67"/>
      <c r="T248" s="67"/>
      <c r="U248" s="67"/>
      <c r="V248" s="67"/>
      <c r="W248" s="67"/>
      <c r="X248" s="67"/>
      <c r="Y248" s="67"/>
      <c r="Z248" s="67"/>
      <c r="AA248" s="67"/>
      <c r="AB248" s="67"/>
      <c r="AC248" s="67"/>
      <c r="AD248" s="67"/>
      <c r="AE248" s="67"/>
      <c r="AF248" s="67"/>
      <c r="AG248" s="67"/>
      <c r="AH248" s="67"/>
      <c r="AI248" s="67"/>
      <c r="AJ248" s="67"/>
      <c r="AK248" s="67"/>
    </row>
    <row r="249" spans="2:37" ht="11.25">
      <c r="B249" s="63" t="s">
        <v>198</v>
      </c>
      <c r="C249" s="67"/>
      <c r="D249" s="67"/>
      <c r="E249" s="67"/>
      <c r="F249" s="67"/>
      <c r="G249" s="67"/>
      <c r="H249" s="67"/>
      <c r="I249" s="67"/>
      <c r="J249" s="67"/>
      <c r="K249" s="67"/>
      <c r="L249" s="67"/>
      <c r="M249" s="67"/>
      <c r="N249" s="67"/>
      <c r="O249" s="67"/>
      <c r="P249" s="67"/>
      <c r="Q249" s="67"/>
      <c r="R249" s="67"/>
      <c r="S249" s="67"/>
      <c r="T249" s="67"/>
      <c r="U249" s="67"/>
      <c r="V249" s="67"/>
      <c r="W249" s="67"/>
      <c r="X249" s="67"/>
      <c r="Y249" s="67"/>
      <c r="Z249" s="67"/>
      <c r="AA249" s="67"/>
      <c r="AB249" s="67"/>
      <c r="AC249" s="67"/>
      <c r="AD249" s="67"/>
      <c r="AE249" s="67"/>
      <c r="AF249" s="67"/>
      <c r="AG249" s="67"/>
      <c r="AH249" s="67"/>
      <c r="AI249" s="67"/>
      <c r="AJ249" s="67"/>
      <c r="AK249" s="67"/>
    </row>
    <row r="250" spans="2:37" ht="11.25">
      <c r="B250" s="63" t="s">
        <v>199</v>
      </c>
      <c r="C250" s="67"/>
      <c r="D250" s="67"/>
      <c r="E250" s="67"/>
      <c r="F250" s="67"/>
      <c r="G250" s="67"/>
      <c r="H250" s="67"/>
      <c r="I250" s="67"/>
      <c r="J250" s="67"/>
      <c r="K250" s="67"/>
      <c r="L250" s="67"/>
      <c r="M250" s="67"/>
      <c r="N250" s="67"/>
      <c r="O250" s="67"/>
      <c r="P250" s="67"/>
      <c r="Q250" s="67"/>
      <c r="R250" s="67"/>
      <c r="S250" s="67"/>
      <c r="T250" s="67"/>
      <c r="U250" s="67"/>
      <c r="V250" s="67"/>
      <c r="W250" s="67"/>
      <c r="X250" s="67"/>
      <c r="Y250" s="67"/>
      <c r="Z250" s="67"/>
      <c r="AA250" s="67"/>
      <c r="AB250" s="67"/>
      <c r="AC250" s="67"/>
      <c r="AD250" s="67"/>
      <c r="AE250" s="67"/>
      <c r="AF250" s="67"/>
      <c r="AG250" s="67"/>
      <c r="AH250" s="67"/>
      <c r="AI250" s="67"/>
      <c r="AJ250" s="67"/>
      <c r="AK250" s="67"/>
    </row>
    <row r="251" spans="2:37" ht="11.25">
      <c r="B251" s="63" t="s">
        <v>200</v>
      </c>
      <c r="C251" s="67"/>
      <c r="D251" s="67"/>
      <c r="E251" s="67"/>
      <c r="F251" s="67"/>
      <c r="G251" s="67"/>
      <c r="H251" s="67"/>
      <c r="I251" s="67"/>
      <c r="J251" s="67"/>
      <c r="K251" s="67"/>
      <c r="L251" s="67"/>
      <c r="M251" s="67"/>
      <c r="N251" s="67"/>
      <c r="O251" s="67"/>
      <c r="P251" s="67"/>
      <c r="Q251" s="67"/>
      <c r="R251" s="67"/>
      <c r="S251" s="67"/>
      <c r="T251" s="67"/>
      <c r="U251" s="67"/>
      <c r="V251" s="67"/>
      <c r="W251" s="67"/>
      <c r="X251" s="67"/>
      <c r="Y251" s="67"/>
      <c r="Z251" s="67"/>
      <c r="AA251" s="67"/>
      <c r="AB251" s="67"/>
      <c r="AC251" s="67"/>
      <c r="AD251" s="67"/>
      <c r="AE251" s="67"/>
      <c r="AF251" s="67"/>
      <c r="AG251" s="67"/>
      <c r="AH251" s="67"/>
      <c r="AI251" s="67"/>
      <c r="AJ251" s="67"/>
      <c r="AK251" s="67"/>
    </row>
    <row r="252" spans="2:37" ht="11.25">
      <c r="B252" s="63" t="s">
        <v>217</v>
      </c>
      <c r="C252" s="67"/>
      <c r="D252" s="67"/>
      <c r="E252" s="67"/>
      <c r="F252" s="67"/>
      <c r="G252" s="67"/>
      <c r="H252" s="67"/>
      <c r="I252" s="67"/>
      <c r="J252" s="67"/>
      <c r="K252" s="67"/>
      <c r="L252" s="67"/>
      <c r="M252" s="67"/>
      <c r="N252" s="67"/>
      <c r="O252" s="67"/>
      <c r="P252" s="67"/>
      <c r="Q252" s="67"/>
      <c r="R252" s="67"/>
      <c r="S252" s="67"/>
      <c r="T252" s="67"/>
      <c r="U252" s="67"/>
      <c r="V252" s="67"/>
      <c r="W252" s="67"/>
      <c r="X252" s="67"/>
      <c r="Y252" s="67"/>
      <c r="Z252" s="67"/>
      <c r="AA252" s="67"/>
      <c r="AB252" s="67"/>
      <c r="AC252" s="67"/>
      <c r="AD252" s="67"/>
      <c r="AE252" s="67"/>
      <c r="AF252" s="67"/>
      <c r="AG252" s="67"/>
      <c r="AH252" s="67"/>
      <c r="AI252" s="67"/>
      <c r="AJ252" s="67"/>
      <c r="AK252" s="67"/>
    </row>
    <row r="253" spans="2:37" ht="11.25">
      <c r="B253" s="63" t="s">
        <v>218</v>
      </c>
      <c r="C253" s="67"/>
      <c r="D253" s="67"/>
      <c r="E253" s="67"/>
      <c r="F253" s="67"/>
      <c r="G253" s="67"/>
      <c r="H253" s="67"/>
      <c r="I253" s="67"/>
      <c r="J253" s="67"/>
      <c r="K253" s="67"/>
      <c r="L253" s="67"/>
      <c r="M253" s="67"/>
      <c r="N253" s="67"/>
      <c r="O253" s="67"/>
      <c r="P253" s="67"/>
      <c r="Q253" s="67"/>
      <c r="R253" s="67"/>
      <c r="S253" s="67"/>
      <c r="T253" s="67"/>
      <c r="U253" s="67"/>
      <c r="V253" s="67"/>
      <c r="W253" s="67"/>
      <c r="X253" s="67"/>
      <c r="Y253" s="67"/>
      <c r="Z253" s="67"/>
      <c r="AA253" s="67"/>
      <c r="AB253" s="67"/>
      <c r="AC253" s="67"/>
      <c r="AD253" s="67"/>
      <c r="AE253" s="67"/>
      <c r="AF253" s="67"/>
      <c r="AG253" s="67"/>
      <c r="AH253" s="67"/>
      <c r="AI253" s="67"/>
      <c r="AJ253" s="67"/>
      <c r="AK253" s="67"/>
    </row>
    <row r="254" spans="2:37" ht="11.25">
      <c r="B254" s="63" t="s">
        <v>219</v>
      </c>
      <c r="C254" s="67"/>
      <c r="D254" s="67"/>
      <c r="E254" s="67"/>
      <c r="F254" s="67"/>
      <c r="G254" s="67"/>
      <c r="H254" s="67"/>
      <c r="I254" s="67"/>
      <c r="J254" s="67"/>
      <c r="K254" s="67"/>
      <c r="L254" s="67"/>
      <c r="M254" s="67"/>
      <c r="N254" s="67"/>
      <c r="O254" s="67"/>
      <c r="P254" s="67"/>
      <c r="Q254" s="67"/>
      <c r="R254" s="67"/>
      <c r="S254" s="67"/>
      <c r="T254" s="67"/>
      <c r="U254" s="67"/>
      <c r="V254" s="67"/>
      <c r="W254" s="67"/>
      <c r="X254" s="67"/>
      <c r="Y254" s="67"/>
      <c r="Z254" s="67"/>
      <c r="AA254" s="67"/>
      <c r="AB254" s="67"/>
      <c r="AC254" s="67"/>
      <c r="AD254" s="67"/>
      <c r="AE254" s="67"/>
      <c r="AF254" s="67"/>
      <c r="AG254" s="67"/>
      <c r="AH254" s="67"/>
      <c r="AI254" s="67"/>
      <c r="AJ254" s="67"/>
      <c r="AK254" s="67"/>
    </row>
    <row r="255" spans="2:37" ht="11.25">
      <c r="B255" s="63" t="s">
        <v>220</v>
      </c>
      <c r="C255" s="67"/>
      <c r="D255" s="67"/>
      <c r="E255" s="67"/>
      <c r="F255" s="67"/>
      <c r="G255" s="67"/>
      <c r="H255" s="67"/>
      <c r="I255" s="67"/>
      <c r="J255" s="67"/>
      <c r="K255" s="67"/>
      <c r="L255" s="67"/>
      <c r="M255" s="67"/>
      <c r="N255" s="67"/>
      <c r="O255" s="67"/>
      <c r="P255" s="67"/>
      <c r="Q255" s="67"/>
      <c r="R255" s="67"/>
      <c r="S255" s="67"/>
      <c r="T255" s="67"/>
      <c r="U255" s="67"/>
      <c r="V255" s="67"/>
      <c r="W255" s="67"/>
      <c r="X255" s="67"/>
      <c r="Y255" s="67"/>
      <c r="Z255" s="67"/>
      <c r="AA255" s="67"/>
      <c r="AB255" s="67"/>
      <c r="AC255" s="67"/>
      <c r="AD255" s="67"/>
      <c r="AE255" s="67"/>
      <c r="AF255" s="67"/>
      <c r="AG255" s="67"/>
      <c r="AH255" s="67"/>
      <c r="AI255" s="67"/>
      <c r="AJ255" s="67"/>
      <c r="AK255" s="67"/>
    </row>
    <row r="256" spans="2:37" ht="11.25">
      <c r="B256" s="63" t="s">
        <v>289</v>
      </c>
      <c r="C256" s="67"/>
      <c r="D256" s="67"/>
      <c r="E256" s="67"/>
      <c r="F256" s="67"/>
      <c r="G256" s="67"/>
      <c r="H256" s="67"/>
      <c r="I256" s="67"/>
      <c r="J256" s="67"/>
      <c r="K256" s="67"/>
      <c r="L256" s="67"/>
      <c r="M256" s="67"/>
      <c r="N256" s="67"/>
      <c r="O256" s="67"/>
      <c r="P256" s="67"/>
      <c r="Q256" s="67"/>
      <c r="R256" s="67"/>
      <c r="S256" s="67"/>
      <c r="T256" s="67"/>
      <c r="U256" s="67"/>
      <c r="V256" s="67"/>
      <c r="W256" s="67"/>
      <c r="X256" s="67"/>
      <c r="Y256" s="67"/>
      <c r="Z256" s="67"/>
      <c r="AA256" s="67"/>
      <c r="AB256" s="67"/>
      <c r="AC256" s="67"/>
      <c r="AD256" s="67"/>
      <c r="AE256" s="67"/>
      <c r="AF256" s="67"/>
      <c r="AG256" s="67"/>
      <c r="AH256" s="67"/>
      <c r="AI256" s="67"/>
      <c r="AJ256" s="67"/>
      <c r="AK256" s="67"/>
    </row>
    <row r="257" spans="2:37" ht="11.25">
      <c r="B257" s="63" t="s">
        <v>290</v>
      </c>
      <c r="C257" s="67"/>
      <c r="D257" s="67"/>
      <c r="E257" s="67"/>
      <c r="F257" s="67"/>
      <c r="G257" s="67"/>
      <c r="H257" s="67"/>
      <c r="I257" s="67"/>
      <c r="J257" s="67"/>
      <c r="K257" s="67"/>
      <c r="L257" s="67"/>
      <c r="M257" s="67"/>
      <c r="N257" s="67"/>
      <c r="O257" s="67"/>
      <c r="P257" s="67"/>
      <c r="Q257" s="67"/>
      <c r="R257" s="67"/>
      <c r="S257" s="67"/>
      <c r="T257" s="67"/>
      <c r="U257" s="67"/>
      <c r="V257" s="67"/>
      <c r="W257" s="67"/>
      <c r="X257" s="67"/>
      <c r="Y257" s="67"/>
      <c r="Z257" s="67"/>
      <c r="AA257" s="67"/>
      <c r="AB257" s="67"/>
      <c r="AC257" s="67"/>
      <c r="AD257" s="67"/>
      <c r="AE257" s="67"/>
      <c r="AF257" s="67"/>
      <c r="AG257" s="67"/>
      <c r="AH257" s="67"/>
      <c r="AI257" s="67"/>
      <c r="AJ257" s="67"/>
      <c r="AK257" s="67"/>
    </row>
    <row r="258" spans="2:37" ht="11.25">
      <c r="B258" s="63" t="s">
        <v>291</v>
      </c>
      <c r="C258" s="67"/>
      <c r="D258" s="67"/>
      <c r="E258" s="67"/>
      <c r="F258" s="67"/>
      <c r="G258" s="67"/>
      <c r="H258" s="67"/>
      <c r="I258" s="67"/>
      <c r="J258" s="67"/>
      <c r="K258" s="67"/>
      <c r="L258" s="67"/>
      <c r="M258" s="67"/>
      <c r="N258" s="67"/>
      <c r="O258" s="67"/>
      <c r="P258" s="67"/>
      <c r="Q258" s="67"/>
      <c r="R258" s="67"/>
      <c r="S258" s="67"/>
      <c r="T258" s="67"/>
      <c r="U258" s="67"/>
      <c r="V258" s="67"/>
      <c r="W258" s="67"/>
      <c r="X258" s="67"/>
      <c r="Y258" s="67"/>
      <c r="Z258" s="67"/>
      <c r="AA258" s="67"/>
      <c r="AB258" s="67"/>
      <c r="AC258" s="67"/>
      <c r="AD258" s="67"/>
      <c r="AE258" s="67"/>
      <c r="AF258" s="67"/>
      <c r="AG258" s="67"/>
      <c r="AH258" s="67"/>
      <c r="AI258" s="67"/>
      <c r="AJ258" s="67"/>
      <c r="AK258" s="67"/>
    </row>
    <row r="259" spans="2:37" ht="11.25">
      <c r="B259" s="63" t="s">
        <v>292</v>
      </c>
      <c r="C259" s="67"/>
      <c r="D259" s="67"/>
      <c r="E259" s="67"/>
      <c r="F259" s="67"/>
      <c r="G259" s="67"/>
      <c r="H259" s="67"/>
      <c r="I259" s="67"/>
      <c r="J259" s="67"/>
      <c r="K259" s="67"/>
      <c r="L259" s="67"/>
      <c r="M259" s="67"/>
      <c r="N259" s="67"/>
      <c r="O259" s="67"/>
      <c r="P259" s="67"/>
      <c r="Q259" s="67"/>
      <c r="R259" s="67"/>
      <c r="S259" s="67"/>
      <c r="T259" s="67"/>
      <c r="U259" s="67"/>
      <c r="V259" s="67"/>
      <c r="W259" s="67"/>
      <c r="X259" s="67"/>
      <c r="Y259" s="67"/>
      <c r="Z259" s="67"/>
      <c r="AA259" s="67"/>
      <c r="AB259" s="67"/>
      <c r="AC259" s="67"/>
      <c r="AD259" s="67"/>
      <c r="AE259" s="67"/>
      <c r="AF259" s="67"/>
      <c r="AG259" s="67"/>
      <c r="AH259" s="67"/>
      <c r="AI259" s="67"/>
      <c r="AJ259" s="67"/>
      <c r="AK259" s="67"/>
    </row>
    <row r="262" spans="2:37" ht="15">
      <c r="B262" s="57" t="s">
        <v>48</v>
      </c>
      <c r="C262" s="55"/>
      <c r="D262" s="55"/>
      <c r="E262" s="55"/>
      <c r="F262" s="55"/>
      <c r="G262" s="55"/>
      <c r="H262" s="54"/>
      <c r="I262" s="54"/>
      <c r="J262" s="54"/>
      <c r="K262" s="54"/>
      <c r="L262" s="54"/>
      <c r="M262" s="54"/>
      <c r="N262" s="54"/>
    </row>
    <row r="263" spans="2:37" ht="30.75" customHeight="1">
      <c r="B263" s="56"/>
      <c r="C263" s="284" t="s">
        <v>53</v>
      </c>
      <c r="D263" s="284" t="s">
        <v>208</v>
      </c>
      <c r="E263" s="284" t="s">
        <v>52</v>
      </c>
      <c r="F263" s="303" t="s">
        <v>171</v>
      </c>
      <c r="G263" s="304"/>
      <c r="H263" s="304"/>
      <c r="I263" s="304"/>
      <c r="J263" s="304"/>
      <c r="K263" s="304"/>
      <c r="L263" s="304"/>
      <c r="M263" s="304"/>
      <c r="N263" s="304"/>
      <c r="O263" s="304"/>
      <c r="P263" s="305"/>
      <c r="Q263" s="286" t="s">
        <v>54</v>
      </c>
      <c r="R263" s="306"/>
      <c r="S263" s="285"/>
      <c r="T263" s="286" t="s">
        <v>113</v>
      </c>
      <c r="U263" s="285"/>
      <c r="V263" s="307" t="s">
        <v>277</v>
      </c>
      <c r="W263" s="307" t="s">
        <v>55</v>
      </c>
      <c r="X263" s="169" t="s">
        <v>56</v>
      </c>
      <c r="Y263" s="301" t="s">
        <v>276</v>
      </c>
      <c r="Z263" s="299" t="s">
        <v>278</v>
      </c>
    </row>
    <row r="264" spans="2:37" ht="18" customHeight="1">
      <c r="B264" s="68" t="s">
        <v>110</v>
      </c>
      <c r="C264" s="285"/>
      <c r="D264" s="284"/>
      <c r="E264" s="286"/>
      <c r="F264" s="58" t="s">
        <v>11</v>
      </c>
      <c r="G264" s="58" t="s">
        <v>258</v>
      </c>
      <c r="H264" s="58" t="s">
        <v>259</v>
      </c>
      <c r="I264" s="58" t="s">
        <v>260</v>
      </c>
      <c r="J264" s="160" t="s">
        <v>261</v>
      </c>
      <c r="K264" s="58" t="s">
        <v>262</v>
      </c>
      <c r="L264" s="58" t="s">
        <v>263</v>
      </c>
      <c r="M264" s="58" t="s">
        <v>264</v>
      </c>
      <c r="N264" s="59" t="s">
        <v>265</v>
      </c>
      <c r="O264" s="58" t="s">
        <v>266</v>
      </c>
      <c r="P264" s="58" t="s">
        <v>170</v>
      </c>
      <c r="Q264" s="70" t="s">
        <v>11</v>
      </c>
      <c r="R264" s="70" t="s">
        <v>258</v>
      </c>
      <c r="S264" s="70" t="s">
        <v>269</v>
      </c>
      <c r="T264" s="71" t="s">
        <v>114</v>
      </c>
      <c r="U264" s="71" t="s">
        <v>115</v>
      </c>
      <c r="V264" s="308"/>
      <c r="W264" s="308"/>
      <c r="X264" s="170"/>
      <c r="Y264" s="302"/>
      <c r="Z264" s="300"/>
    </row>
    <row r="265" spans="2:37" ht="11.25" customHeight="1">
      <c r="B265" s="45" t="s">
        <v>194</v>
      </c>
      <c r="C265" s="87"/>
      <c r="D265" s="88"/>
      <c r="E265" s="88"/>
      <c r="F265" s="89"/>
      <c r="G265" s="89"/>
      <c r="H265" s="177"/>
      <c r="I265" s="177"/>
      <c r="J265" s="177"/>
      <c r="K265" s="177"/>
      <c r="L265" s="177"/>
      <c r="M265" s="177"/>
      <c r="N265" s="177"/>
      <c r="O265" s="178"/>
      <c r="P265" s="178"/>
      <c r="Q265" s="89"/>
      <c r="R265" s="87"/>
      <c r="S265" s="177"/>
      <c r="T265" s="90"/>
      <c r="U265" s="90"/>
      <c r="V265" s="252"/>
      <c r="W265" s="252"/>
      <c r="X265" s="252"/>
      <c r="Y265" s="252"/>
      <c r="Z265" s="252"/>
    </row>
    <row r="266" spans="2:37" ht="11.25" customHeight="1">
      <c r="B266" s="45">
        <v>2005</v>
      </c>
      <c r="C266" s="87"/>
      <c r="D266" s="88"/>
      <c r="E266" s="88"/>
      <c r="F266" s="89"/>
      <c r="G266" s="89"/>
      <c r="H266" s="177"/>
      <c r="I266" s="177"/>
      <c r="J266" s="177"/>
      <c r="K266" s="177"/>
      <c r="L266" s="177"/>
      <c r="M266" s="177"/>
      <c r="N266" s="177"/>
      <c r="O266" s="178"/>
      <c r="P266" s="178"/>
      <c r="Q266" s="89"/>
      <c r="R266" s="87"/>
      <c r="S266" s="177"/>
      <c r="T266" s="90"/>
      <c r="U266" s="90"/>
      <c r="V266" s="252"/>
      <c r="W266" s="252"/>
      <c r="X266" s="252"/>
      <c r="Y266" s="252"/>
      <c r="Z266" s="252"/>
    </row>
    <row r="267" spans="2:37" ht="11.25" customHeight="1">
      <c r="B267" s="45">
        <v>2006</v>
      </c>
      <c r="C267" s="87"/>
      <c r="D267" s="88"/>
      <c r="E267" s="88"/>
      <c r="F267" s="89"/>
      <c r="G267" s="89"/>
      <c r="H267" s="177"/>
      <c r="I267" s="177"/>
      <c r="J267" s="177"/>
      <c r="K267" s="177"/>
      <c r="L267" s="177"/>
      <c r="M267" s="177"/>
      <c r="N267" s="177"/>
      <c r="O267" s="178"/>
      <c r="P267" s="178"/>
      <c r="Q267" s="89"/>
      <c r="R267" s="87"/>
      <c r="S267" s="177"/>
      <c r="T267" s="90"/>
      <c r="U267" s="90"/>
      <c r="V267" s="252"/>
      <c r="W267" s="252"/>
      <c r="X267" s="252"/>
      <c r="Y267" s="252"/>
      <c r="Z267" s="252"/>
    </row>
    <row r="268" spans="2:37" ht="11.25" customHeight="1">
      <c r="B268" s="45">
        <v>2007</v>
      </c>
      <c r="C268" s="87"/>
      <c r="D268" s="88"/>
      <c r="E268" s="88"/>
      <c r="F268" s="89"/>
      <c r="G268" s="89"/>
      <c r="H268" s="177"/>
      <c r="I268" s="177"/>
      <c r="J268" s="177"/>
      <c r="K268" s="177"/>
      <c r="L268" s="177"/>
      <c r="M268" s="177"/>
      <c r="N268" s="177"/>
      <c r="O268" s="178"/>
      <c r="P268" s="178"/>
      <c r="Q268" s="89"/>
      <c r="R268" s="87"/>
      <c r="S268" s="177"/>
      <c r="T268" s="90"/>
      <c r="U268" s="90"/>
      <c r="V268" s="252"/>
      <c r="W268" s="252"/>
      <c r="X268" s="252"/>
      <c r="Y268" s="252"/>
      <c r="Z268" s="252"/>
    </row>
    <row r="269" spans="2:37" ht="11.25" customHeight="1">
      <c r="B269" s="45">
        <v>2008</v>
      </c>
      <c r="C269" s="87"/>
      <c r="D269" s="88"/>
      <c r="E269" s="88"/>
      <c r="F269" s="89"/>
      <c r="G269" s="89"/>
      <c r="H269" s="177"/>
      <c r="I269" s="177"/>
      <c r="J269" s="177"/>
      <c r="K269" s="177"/>
      <c r="L269" s="177"/>
      <c r="M269" s="177"/>
      <c r="N269" s="177"/>
      <c r="O269" s="178"/>
      <c r="P269" s="178"/>
      <c r="Q269" s="89"/>
      <c r="R269" s="87"/>
      <c r="S269" s="177"/>
      <c r="T269" s="90"/>
      <c r="U269" s="90"/>
      <c r="V269" s="252"/>
      <c r="W269" s="252"/>
      <c r="X269" s="252"/>
      <c r="Y269" s="252"/>
      <c r="Z269" s="252"/>
    </row>
    <row r="270" spans="2:37" ht="11.25" customHeight="1">
      <c r="B270" s="45">
        <v>2009</v>
      </c>
      <c r="C270" s="87"/>
      <c r="D270" s="88"/>
      <c r="E270" s="88"/>
      <c r="F270" s="89"/>
      <c r="G270" s="89"/>
      <c r="H270" s="177"/>
      <c r="I270" s="177"/>
      <c r="J270" s="177"/>
      <c r="K270" s="177"/>
      <c r="L270" s="177"/>
      <c r="M270" s="177"/>
      <c r="N270" s="177"/>
      <c r="O270" s="178"/>
      <c r="P270" s="178"/>
      <c r="Q270" s="89"/>
      <c r="R270" s="87"/>
      <c r="S270" s="177"/>
      <c r="T270" s="90"/>
      <c r="U270" s="90"/>
      <c r="V270" s="252"/>
      <c r="W270" s="252"/>
      <c r="X270" s="252"/>
      <c r="Y270" s="252"/>
      <c r="Z270" s="252"/>
    </row>
    <row r="271" spans="2:37" ht="11.25" customHeight="1">
      <c r="B271" s="45">
        <v>2010</v>
      </c>
      <c r="C271" s="87"/>
      <c r="D271" s="88"/>
      <c r="E271" s="88"/>
      <c r="F271" s="89"/>
      <c r="G271" s="89"/>
      <c r="H271" s="177"/>
      <c r="I271" s="177"/>
      <c r="J271" s="177"/>
      <c r="K271" s="177"/>
      <c r="L271" s="177"/>
      <c r="M271" s="177"/>
      <c r="N271" s="177"/>
      <c r="O271" s="178"/>
      <c r="P271" s="178"/>
      <c r="Q271" s="89"/>
      <c r="R271" s="87"/>
      <c r="S271" s="177"/>
      <c r="T271" s="90"/>
      <c r="U271" s="90"/>
      <c r="V271" s="252"/>
      <c r="W271" s="252"/>
      <c r="X271" s="252"/>
      <c r="Y271" s="252"/>
      <c r="Z271" s="252"/>
    </row>
    <row r="272" spans="2:37" ht="11.25" customHeight="1">
      <c r="B272" s="45">
        <v>2011</v>
      </c>
      <c r="C272" s="87"/>
      <c r="D272" s="88"/>
      <c r="E272" s="88"/>
      <c r="F272" s="89"/>
      <c r="G272" s="89"/>
      <c r="H272" s="177"/>
      <c r="I272" s="177"/>
      <c r="J272" s="177"/>
      <c r="K272" s="177"/>
      <c r="L272" s="177"/>
      <c r="M272" s="177"/>
      <c r="N272" s="177"/>
      <c r="O272" s="178"/>
      <c r="P272" s="178"/>
      <c r="Q272" s="89"/>
      <c r="R272" s="87"/>
      <c r="S272" s="177"/>
      <c r="T272" s="90"/>
      <c r="U272" s="90"/>
      <c r="V272" s="252"/>
      <c r="W272" s="252"/>
      <c r="X272" s="252"/>
      <c r="Y272" s="252"/>
      <c r="Z272" s="252"/>
    </row>
    <row r="273" spans="2:26" ht="11.25" customHeight="1">
      <c r="B273" s="63">
        <v>2012</v>
      </c>
      <c r="C273" s="87"/>
      <c r="D273" s="88"/>
      <c r="E273" s="88"/>
      <c r="F273" s="89"/>
      <c r="G273" s="89"/>
      <c r="H273" s="177"/>
      <c r="I273" s="177"/>
      <c r="J273" s="177"/>
      <c r="K273" s="177"/>
      <c r="L273" s="177"/>
      <c r="M273" s="177"/>
      <c r="N273" s="177"/>
      <c r="O273" s="178"/>
      <c r="P273" s="178"/>
      <c r="Q273" s="89"/>
      <c r="R273" s="87"/>
      <c r="S273" s="177"/>
      <c r="T273" s="90"/>
      <c r="U273" s="90"/>
      <c r="V273" s="252"/>
      <c r="W273" s="252"/>
      <c r="X273" s="252"/>
      <c r="Y273" s="252"/>
      <c r="Z273" s="252"/>
    </row>
    <row r="274" spans="2:26" ht="11.25" customHeight="1">
      <c r="B274" s="63" t="s">
        <v>195</v>
      </c>
      <c r="C274" s="87"/>
      <c r="D274" s="88"/>
      <c r="E274" s="88"/>
      <c r="F274" s="89"/>
      <c r="G274" s="89"/>
      <c r="H274" s="177"/>
      <c r="I274" s="177"/>
      <c r="J274" s="177"/>
      <c r="K274" s="177"/>
      <c r="L274" s="177"/>
      <c r="M274" s="177"/>
      <c r="N274" s="177"/>
      <c r="O274" s="178"/>
      <c r="P274" s="178"/>
      <c r="Q274" s="89"/>
      <c r="R274" s="87"/>
      <c r="S274" s="177"/>
      <c r="T274" s="90"/>
      <c r="U274" s="90"/>
      <c r="V274" s="252"/>
      <c r="W274" s="252"/>
      <c r="X274" s="252"/>
      <c r="Y274" s="252"/>
      <c r="Z274" s="252"/>
    </row>
    <row r="275" spans="2:26" ht="11.25" customHeight="1">
      <c r="B275" s="63" t="s">
        <v>196</v>
      </c>
      <c r="C275" s="87"/>
      <c r="D275" s="88"/>
      <c r="E275" s="88"/>
      <c r="F275" s="89"/>
      <c r="G275" s="89"/>
      <c r="H275" s="177"/>
      <c r="I275" s="177"/>
      <c r="J275" s="177"/>
      <c r="K275" s="177"/>
      <c r="L275" s="177"/>
      <c r="M275" s="177"/>
      <c r="N275" s="177"/>
      <c r="O275" s="178"/>
      <c r="P275" s="178"/>
      <c r="Q275" s="89"/>
      <c r="R275" s="87"/>
      <c r="S275" s="177"/>
      <c r="T275" s="90"/>
      <c r="U275" s="90"/>
      <c r="V275" s="252"/>
      <c r="W275" s="252"/>
      <c r="X275" s="252"/>
      <c r="Y275" s="252"/>
      <c r="Z275" s="252"/>
    </row>
    <row r="276" spans="2:26" ht="11.25" customHeight="1">
      <c r="B276" s="63" t="s">
        <v>166</v>
      </c>
      <c r="C276" s="87"/>
      <c r="D276" s="88"/>
      <c r="E276" s="88"/>
      <c r="F276" s="89"/>
      <c r="G276" s="89"/>
      <c r="H276" s="177"/>
      <c r="I276" s="177"/>
      <c r="J276" s="177"/>
      <c r="K276" s="177"/>
      <c r="L276" s="177"/>
      <c r="M276" s="177"/>
      <c r="N276" s="177"/>
      <c r="O276" s="178"/>
      <c r="P276" s="178"/>
      <c r="Q276" s="89"/>
      <c r="R276" s="87"/>
      <c r="S276" s="177"/>
      <c r="T276" s="90"/>
      <c r="U276" s="90"/>
      <c r="V276" s="252"/>
      <c r="W276" s="252"/>
      <c r="X276" s="252"/>
      <c r="Y276" s="252"/>
      <c r="Z276" s="252"/>
    </row>
    <row r="277" spans="2:26" ht="11.25" customHeight="1">
      <c r="B277" s="63" t="s">
        <v>167</v>
      </c>
      <c r="C277" s="87"/>
      <c r="D277" s="88"/>
      <c r="E277" s="88"/>
      <c r="F277" s="89"/>
      <c r="G277" s="89"/>
      <c r="H277" s="177"/>
      <c r="I277" s="177"/>
      <c r="J277" s="177"/>
      <c r="K277" s="177"/>
      <c r="L277" s="177"/>
      <c r="M277" s="177"/>
      <c r="N277" s="177"/>
      <c r="O277" s="178"/>
      <c r="P277" s="178"/>
      <c r="Q277" s="89"/>
      <c r="R277" s="87"/>
      <c r="S277" s="177"/>
      <c r="T277" s="90"/>
      <c r="U277" s="90"/>
      <c r="V277" s="252"/>
      <c r="W277" s="252"/>
      <c r="X277" s="252"/>
      <c r="Y277" s="252"/>
      <c r="Z277" s="252"/>
    </row>
    <row r="278" spans="2:26" ht="11.25" customHeight="1">
      <c r="B278" s="63" t="s">
        <v>168</v>
      </c>
      <c r="C278" s="87"/>
      <c r="D278" s="88"/>
      <c r="E278" s="88"/>
      <c r="F278" s="89"/>
      <c r="G278" s="89"/>
      <c r="H278" s="177"/>
      <c r="I278" s="177"/>
      <c r="J278" s="177"/>
      <c r="K278" s="177"/>
      <c r="L278" s="177"/>
      <c r="M278" s="177"/>
      <c r="N278" s="177"/>
      <c r="O278" s="178"/>
      <c r="P278" s="178"/>
      <c r="Q278" s="89"/>
      <c r="R278" s="87"/>
      <c r="S278" s="177"/>
      <c r="T278" s="90"/>
      <c r="U278" s="90"/>
      <c r="V278" s="252"/>
      <c r="W278" s="252"/>
      <c r="X278" s="252"/>
      <c r="Y278" s="252"/>
      <c r="Z278" s="252"/>
    </row>
    <row r="279" spans="2:26" ht="11.25" customHeight="1">
      <c r="B279" s="63" t="s">
        <v>169</v>
      </c>
      <c r="C279" s="87"/>
      <c r="D279" s="88"/>
      <c r="E279" s="88"/>
      <c r="F279" s="89"/>
      <c r="G279" s="89"/>
      <c r="H279" s="177"/>
      <c r="I279" s="177"/>
      <c r="J279" s="177"/>
      <c r="K279" s="177"/>
      <c r="L279" s="177"/>
      <c r="M279" s="177"/>
      <c r="N279" s="177"/>
      <c r="O279" s="178"/>
      <c r="P279" s="178"/>
      <c r="Q279" s="89"/>
      <c r="R279" s="87"/>
      <c r="S279" s="177"/>
      <c r="T279" s="90"/>
      <c r="U279" s="90"/>
      <c r="V279" s="252"/>
      <c r="W279" s="252"/>
      <c r="X279" s="252"/>
      <c r="Y279" s="252"/>
      <c r="Z279" s="252"/>
    </row>
    <row r="280" spans="2:26" ht="11.25" customHeight="1">
      <c r="B280" s="63" t="s">
        <v>197</v>
      </c>
      <c r="C280" s="87"/>
      <c r="D280" s="88"/>
      <c r="E280" s="88"/>
      <c r="F280" s="89"/>
      <c r="G280" s="89"/>
      <c r="H280" s="177"/>
      <c r="I280" s="177"/>
      <c r="J280" s="177"/>
      <c r="K280" s="177"/>
      <c r="L280" s="177"/>
      <c r="M280" s="177"/>
      <c r="N280" s="177"/>
      <c r="O280" s="178"/>
      <c r="P280" s="178"/>
      <c r="Q280" s="89"/>
      <c r="R280" s="87"/>
      <c r="S280" s="177"/>
      <c r="T280" s="90"/>
      <c r="U280" s="90"/>
      <c r="V280" s="252"/>
      <c r="W280" s="252"/>
      <c r="X280" s="252"/>
      <c r="Y280" s="252"/>
      <c r="Z280" s="252"/>
    </row>
    <row r="281" spans="2:26" ht="11.25" customHeight="1">
      <c r="B281" s="63" t="s">
        <v>198</v>
      </c>
      <c r="C281" s="87"/>
      <c r="D281" s="88"/>
      <c r="E281" s="88"/>
      <c r="F281" s="89"/>
      <c r="G281" s="89"/>
      <c r="H281" s="177"/>
      <c r="I281" s="177"/>
      <c r="J281" s="177"/>
      <c r="K281" s="177"/>
      <c r="L281" s="177"/>
      <c r="M281" s="177"/>
      <c r="N281" s="177"/>
      <c r="O281" s="178"/>
      <c r="P281" s="178"/>
      <c r="Q281" s="89"/>
      <c r="R281" s="87"/>
      <c r="S281" s="177"/>
      <c r="T281" s="90"/>
      <c r="U281" s="90"/>
      <c r="V281" s="252"/>
      <c r="W281" s="252"/>
      <c r="X281" s="252"/>
      <c r="Y281" s="252"/>
      <c r="Z281" s="252"/>
    </row>
    <row r="282" spans="2:26" ht="11.25" customHeight="1">
      <c r="B282" s="63" t="s">
        <v>199</v>
      </c>
      <c r="C282" s="87"/>
      <c r="D282" s="88"/>
      <c r="E282" s="88"/>
      <c r="F282" s="89"/>
      <c r="G282" s="89"/>
      <c r="H282" s="177"/>
      <c r="I282" s="177"/>
      <c r="J282" s="177"/>
      <c r="K282" s="177"/>
      <c r="L282" s="177"/>
      <c r="M282" s="177"/>
      <c r="N282" s="177"/>
      <c r="O282" s="178"/>
      <c r="P282" s="178"/>
      <c r="Q282" s="89"/>
      <c r="R282" s="87"/>
      <c r="S282" s="177"/>
      <c r="T282" s="90"/>
      <c r="U282" s="90"/>
      <c r="V282" s="252"/>
      <c r="W282" s="252"/>
      <c r="X282" s="252"/>
      <c r="Y282" s="252"/>
      <c r="Z282" s="252"/>
    </row>
    <row r="283" spans="2:26" ht="11.25" customHeight="1">
      <c r="B283" s="63" t="s">
        <v>200</v>
      </c>
      <c r="C283" s="87"/>
      <c r="D283" s="88"/>
      <c r="E283" s="88"/>
      <c r="F283" s="89"/>
      <c r="G283" s="89"/>
      <c r="H283" s="177"/>
      <c r="I283" s="177"/>
      <c r="J283" s="177"/>
      <c r="K283" s="177"/>
      <c r="L283" s="177"/>
      <c r="M283" s="177"/>
      <c r="N283" s="177"/>
      <c r="O283" s="178"/>
      <c r="P283" s="178"/>
      <c r="Q283" s="89"/>
      <c r="R283" s="87"/>
      <c r="S283" s="177"/>
      <c r="T283" s="90"/>
      <c r="U283" s="90"/>
      <c r="V283" s="252"/>
      <c r="W283" s="252"/>
      <c r="X283" s="252"/>
      <c r="Y283" s="252"/>
      <c r="Z283" s="252"/>
    </row>
    <row r="284" spans="2:26" ht="11.25" customHeight="1">
      <c r="B284" s="63" t="s">
        <v>217</v>
      </c>
      <c r="C284" s="87"/>
      <c r="D284" s="88"/>
      <c r="E284" s="88"/>
      <c r="F284" s="89"/>
      <c r="G284" s="89"/>
      <c r="H284" s="177"/>
      <c r="I284" s="177"/>
      <c r="J284" s="177"/>
      <c r="K284" s="177"/>
      <c r="L284" s="177"/>
      <c r="M284" s="177"/>
      <c r="N284" s="177"/>
      <c r="O284" s="178"/>
      <c r="P284" s="178"/>
      <c r="Q284" s="89"/>
      <c r="R284" s="87"/>
      <c r="S284" s="177"/>
      <c r="T284" s="90"/>
      <c r="U284" s="90"/>
      <c r="V284" s="252"/>
      <c r="W284" s="252"/>
      <c r="X284" s="252"/>
      <c r="Y284" s="252"/>
      <c r="Z284" s="252"/>
    </row>
    <row r="285" spans="2:26" ht="11.25" customHeight="1">
      <c r="B285" s="63" t="s">
        <v>218</v>
      </c>
      <c r="C285" s="87"/>
      <c r="D285" s="88"/>
      <c r="E285" s="88"/>
      <c r="F285" s="89"/>
      <c r="G285" s="89"/>
      <c r="H285" s="177"/>
      <c r="I285" s="177"/>
      <c r="J285" s="177"/>
      <c r="K285" s="177"/>
      <c r="L285" s="177"/>
      <c r="M285" s="177"/>
      <c r="N285" s="177"/>
      <c r="O285" s="178"/>
      <c r="P285" s="178"/>
      <c r="Q285" s="89"/>
      <c r="R285" s="87"/>
      <c r="S285" s="177"/>
      <c r="T285" s="90"/>
      <c r="U285" s="90"/>
      <c r="V285" s="252"/>
      <c r="W285" s="252"/>
      <c r="X285" s="252"/>
      <c r="Y285" s="252"/>
      <c r="Z285" s="252"/>
    </row>
    <row r="286" spans="2:26" ht="11.25" customHeight="1">
      <c r="B286" s="63" t="s">
        <v>219</v>
      </c>
      <c r="C286" s="87"/>
      <c r="D286" s="88"/>
      <c r="E286" s="88"/>
      <c r="F286" s="89"/>
      <c r="G286" s="89"/>
      <c r="H286" s="177"/>
      <c r="I286" s="177"/>
      <c r="J286" s="177"/>
      <c r="K286" s="177"/>
      <c r="L286" s="177"/>
      <c r="M286" s="177"/>
      <c r="N286" s="177"/>
      <c r="O286" s="178"/>
      <c r="P286" s="178"/>
      <c r="Q286" s="89"/>
      <c r="R286" s="87"/>
      <c r="S286" s="177"/>
      <c r="T286" s="90"/>
      <c r="U286" s="90"/>
      <c r="V286" s="252"/>
      <c r="W286" s="252"/>
      <c r="X286" s="252"/>
      <c r="Y286" s="252"/>
      <c r="Z286" s="252"/>
    </row>
    <row r="287" spans="2:26" ht="11.25" customHeight="1">
      <c r="B287" s="63" t="s">
        <v>220</v>
      </c>
      <c r="C287" s="87"/>
      <c r="D287" s="88"/>
      <c r="E287" s="88"/>
      <c r="F287" s="89"/>
      <c r="G287" s="89"/>
      <c r="H287" s="177"/>
      <c r="I287" s="177"/>
      <c r="J287" s="177"/>
      <c r="K287" s="177"/>
      <c r="L287" s="177"/>
      <c r="M287" s="177"/>
      <c r="N287" s="177"/>
      <c r="O287" s="178"/>
      <c r="P287" s="178"/>
      <c r="Q287" s="89"/>
      <c r="R287" s="87"/>
      <c r="S287" s="177"/>
      <c r="T287" s="90"/>
      <c r="U287" s="90"/>
      <c r="V287" s="252"/>
      <c r="W287" s="252"/>
      <c r="X287" s="252"/>
      <c r="Y287" s="252"/>
      <c r="Z287" s="252"/>
    </row>
    <row r="288" spans="2:26" ht="11.25" customHeight="1">
      <c r="B288" s="63" t="s">
        <v>289</v>
      </c>
      <c r="C288" s="87"/>
      <c r="D288" s="88"/>
      <c r="E288" s="88"/>
      <c r="F288" s="89"/>
      <c r="G288" s="89"/>
      <c r="H288" s="177"/>
      <c r="I288" s="177"/>
      <c r="J288" s="177"/>
      <c r="K288" s="177"/>
      <c r="L288" s="177"/>
      <c r="M288" s="177"/>
      <c r="N288" s="177"/>
      <c r="O288" s="178"/>
      <c r="P288" s="178"/>
      <c r="Q288" s="89"/>
      <c r="R288" s="87"/>
      <c r="S288" s="177"/>
      <c r="T288" s="90"/>
      <c r="U288" s="90"/>
      <c r="V288" s="252"/>
      <c r="W288" s="252"/>
      <c r="X288" s="252"/>
      <c r="Y288" s="252"/>
      <c r="Z288" s="252"/>
    </row>
    <row r="289" spans="2:26" ht="11.25" customHeight="1">
      <c r="B289" s="63" t="s">
        <v>290</v>
      </c>
      <c r="C289" s="87"/>
      <c r="D289" s="88"/>
      <c r="E289" s="88"/>
      <c r="F289" s="89"/>
      <c r="G289" s="89"/>
      <c r="H289" s="177"/>
      <c r="I289" s="177"/>
      <c r="J289" s="177"/>
      <c r="K289" s="177"/>
      <c r="L289" s="177"/>
      <c r="M289" s="177"/>
      <c r="N289" s="177"/>
      <c r="O289" s="178"/>
      <c r="P289" s="178"/>
      <c r="Q289" s="89"/>
      <c r="R289" s="87"/>
      <c r="S289" s="177"/>
      <c r="T289" s="90"/>
      <c r="U289" s="90"/>
      <c r="V289" s="252"/>
      <c r="W289" s="252"/>
      <c r="X289" s="252"/>
      <c r="Y289" s="252"/>
      <c r="Z289" s="252"/>
    </row>
    <row r="290" spans="2:26" ht="11.25" customHeight="1">
      <c r="B290" s="63" t="s">
        <v>291</v>
      </c>
      <c r="C290" s="87"/>
      <c r="D290" s="88"/>
      <c r="E290" s="88"/>
      <c r="F290" s="89"/>
      <c r="G290" s="89"/>
      <c r="H290" s="177"/>
      <c r="I290" s="177"/>
      <c r="J290" s="177"/>
      <c r="K290" s="177"/>
      <c r="L290" s="177"/>
      <c r="M290" s="177"/>
      <c r="N290" s="177"/>
      <c r="O290" s="178"/>
      <c r="P290" s="178"/>
      <c r="Q290" s="89"/>
      <c r="R290" s="87"/>
      <c r="S290" s="177"/>
      <c r="T290" s="90"/>
      <c r="U290" s="90"/>
      <c r="V290" s="252"/>
      <c r="W290" s="252"/>
      <c r="X290" s="252"/>
      <c r="Y290" s="252"/>
      <c r="Z290" s="252"/>
    </row>
    <row r="291" spans="2:26" ht="11.25" customHeight="1">
      <c r="B291" s="63" t="s">
        <v>292</v>
      </c>
      <c r="C291" s="87"/>
      <c r="D291" s="88"/>
      <c r="E291" s="88"/>
      <c r="F291" s="89"/>
      <c r="G291" s="89"/>
      <c r="H291" s="177"/>
      <c r="I291" s="177"/>
      <c r="J291" s="177"/>
      <c r="K291" s="177"/>
      <c r="L291" s="177"/>
      <c r="M291" s="177"/>
      <c r="N291" s="177"/>
      <c r="O291" s="178"/>
      <c r="P291" s="178"/>
      <c r="Q291" s="89"/>
      <c r="R291" s="87"/>
      <c r="S291" s="177"/>
      <c r="T291" s="90"/>
      <c r="U291" s="90"/>
      <c r="V291" s="252"/>
      <c r="W291" s="252"/>
      <c r="X291" s="252"/>
      <c r="Y291" s="252"/>
      <c r="Z291" s="252"/>
    </row>
    <row r="292" spans="2:26" ht="11.25" customHeight="1">
      <c r="B292" s="74" t="s">
        <v>51</v>
      </c>
      <c r="C292" s="87"/>
      <c r="D292" s="88"/>
      <c r="E292" s="88"/>
      <c r="F292" s="89"/>
      <c r="G292" s="89"/>
      <c r="H292" s="177"/>
      <c r="I292" s="177"/>
      <c r="J292" s="177"/>
      <c r="K292" s="177"/>
      <c r="L292" s="177"/>
      <c r="M292" s="177"/>
      <c r="N292" s="177"/>
      <c r="O292" s="178"/>
      <c r="P292" s="178"/>
      <c r="Q292" s="89"/>
      <c r="R292" s="87"/>
      <c r="S292" s="177"/>
      <c r="T292" s="90"/>
      <c r="U292" s="90"/>
      <c r="V292" s="252"/>
      <c r="W292" s="252"/>
      <c r="X292" s="252"/>
      <c r="Y292" s="252"/>
      <c r="Z292" s="252"/>
    </row>
    <row r="293" spans="2:26" ht="15">
      <c r="B293" s="73" t="s">
        <v>6</v>
      </c>
      <c r="C293" s="106">
        <f t="shared" ref="C293:E293" si="13">SUM(C265:C292)</f>
        <v>0</v>
      </c>
      <c r="D293" s="106">
        <f t="shared" si="13"/>
        <v>0</v>
      </c>
      <c r="E293" s="106">
        <f t="shared" si="13"/>
        <v>0</v>
      </c>
      <c r="F293" s="106" t="e">
        <f>SUMPRODUCT($C265:$C292,F265:F292)/$C293</f>
        <v>#DIV/0!</v>
      </c>
      <c r="G293" s="106" t="e">
        <f t="shared" ref="G293:Z293" si="14">SUMPRODUCT($C265:$C292,G265:G292)/$C293</f>
        <v>#DIV/0!</v>
      </c>
      <c r="H293" s="106" t="e">
        <f t="shared" si="14"/>
        <v>#DIV/0!</v>
      </c>
      <c r="I293" s="106" t="e">
        <f t="shared" si="14"/>
        <v>#DIV/0!</v>
      </c>
      <c r="J293" s="106" t="e">
        <f t="shared" si="14"/>
        <v>#DIV/0!</v>
      </c>
      <c r="K293" s="106" t="e">
        <f t="shared" si="14"/>
        <v>#DIV/0!</v>
      </c>
      <c r="L293" s="106" t="e">
        <f t="shared" si="14"/>
        <v>#DIV/0!</v>
      </c>
      <c r="M293" s="106" t="e">
        <f t="shared" si="14"/>
        <v>#DIV/0!</v>
      </c>
      <c r="N293" s="106" t="e">
        <f t="shared" si="14"/>
        <v>#DIV/0!</v>
      </c>
      <c r="O293" s="106" t="e">
        <f t="shared" si="14"/>
        <v>#DIV/0!</v>
      </c>
      <c r="P293" s="106" t="e">
        <f t="shared" si="14"/>
        <v>#DIV/0!</v>
      </c>
      <c r="Q293" s="106" t="e">
        <f t="shared" si="14"/>
        <v>#DIV/0!</v>
      </c>
      <c r="R293" s="106" t="e">
        <f t="shared" si="14"/>
        <v>#DIV/0!</v>
      </c>
      <c r="S293" s="106" t="e">
        <f t="shared" si="14"/>
        <v>#DIV/0!</v>
      </c>
      <c r="T293" s="106" t="e">
        <f t="shared" si="14"/>
        <v>#DIV/0!</v>
      </c>
      <c r="U293" s="106" t="e">
        <f t="shared" si="14"/>
        <v>#DIV/0!</v>
      </c>
      <c r="V293" s="106" t="e">
        <f t="shared" si="14"/>
        <v>#DIV/0!</v>
      </c>
      <c r="W293" s="106" t="e">
        <f t="shared" si="14"/>
        <v>#DIV/0!</v>
      </c>
      <c r="X293" s="106" t="e">
        <f t="shared" si="14"/>
        <v>#DIV/0!</v>
      </c>
      <c r="Y293" s="106" t="e">
        <f t="shared" si="14"/>
        <v>#DIV/0!</v>
      </c>
      <c r="Z293" s="106" t="e">
        <f t="shared" si="14"/>
        <v>#DIV/0!</v>
      </c>
    </row>
    <row r="294" spans="2:26">
      <c r="B294" s="96" t="s">
        <v>172</v>
      </c>
    </row>
    <row r="295" spans="2:26" ht="12" customHeight="1">
      <c r="B295" s="96"/>
    </row>
    <row r="297" spans="2:26" ht="12.75">
      <c r="B297" s="165" t="s">
        <v>301</v>
      </c>
    </row>
    <row r="298" spans="2:26">
      <c r="B298" s="153" t="s">
        <v>275</v>
      </c>
    </row>
    <row r="299" spans="2:26">
      <c r="C299" s="295" t="s">
        <v>243</v>
      </c>
      <c r="D299" s="296"/>
      <c r="E299" s="296"/>
      <c r="F299" s="296"/>
      <c r="G299" s="296"/>
      <c r="H299" s="296"/>
      <c r="I299" s="296"/>
      <c r="J299" s="296"/>
      <c r="K299" s="296"/>
      <c r="L299" s="296"/>
      <c r="M299" s="296"/>
      <c r="N299" s="296"/>
      <c r="O299" s="296"/>
      <c r="P299" s="296"/>
    </row>
    <row r="300" spans="2:26" ht="21.75" thickBot="1">
      <c r="B300" s="68" t="s">
        <v>302</v>
      </c>
      <c r="C300" s="142" t="s">
        <v>81</v>
      </c>
      <c r="D300" s="142" t="s">
        <v>244</v>
      </c>
      <c r="E300" s="142" t="s">
        <v>245</v>
      </c>
      <c r="F300" s="142" t="s">
        <v>246</v>
      </c>
      <c r="G300" s="142" t="s">
        <v>84</v>
      </c>
      <c r="H300" s="142" t="s">
        <v>247</v>
      </c>
      <c r="I300" s="142" t="s">
        <v>248</v>
      </c>
      <c r="J300" s="142" t="s">
        <v>249</v>
      </c>
      <c r="K300" s="142" t="s">
        <v>250</v>
      </c>
      <c r="L300" s="142" t="s">
        <v>251</v>
      </c>
      <c r="M300" s="142" t="s">
        <v>89</v>
      </c>
      <c r="N300" s="142" t="s">
        <v>90</v>
      </c>
      <c r="O300" s="142" t="s">
        <v>51</v>
      </c>
      <c r="P300" s="141" t="s">
        <v>6</v>
      </c>
    </row>
    <row r="301" spans="2:26" ht="15.75" thickBot="1">
      <c r="B301" s="143" t="s">
        <v>236</v>
      </c>
      <c r="C301" s="253"/>
      <c r="D301" s="253"/>
      <c r="E301" s="253"/>
      <c r="F301" s="253"/>
      <c r="G301" s="253"/>
      <c r="H301" s="253"/>
      <c r="I301" s="253"/>
      <c r="J301" s="253"/>
      <c r="K301" s="253"/>
      <c r="L301" s="253"/>
      <c r="M301" s="253"/>
      <c r="N301" s="253"/>
      <c r="O301" s="253"/>
      <c r="P301" s="80">
        <f>SUM(C301:O301)</f>
        <v>0</v>
      </c>
    </row>
    <row r="302" spans="2:26" ht="15.75" thickBot="1">
      <c r="B302" s="143" t="s">
        <v>237</v>
      </c>
      <c r="C302" s="253"/>
      <c r="D302" s="253"/>
      <c r="E302" s="253"/>
      <c r="F302" s="253"/>
      <c r="G302" s="253"/>
      <c r="H302" s="253"/>
      <c r="I302" s="253"/>
      <c r="J302" s="253"/>
      <c r="K302" s="253"/>
      <c r="L302" s="253"/>
      <c r="M302" s="253"/>
      <c r="N302" s="253"/>
      <c r="O302" s="253"/>
      <c r="P302" s="80">
        <f t="shared" ref="P302:P307" si="15">SUM(C302:O302)</f>
        <v>0</v>
      </c>
    </row>
    <row r="303" spans="2:26" ht="15.75" thickBot="1">
      <c r="B303" s="143" t="s">
        <v>238</v>
      </c>
      <c r="C303" s="253"/>
      <c r="D303" s="253"/>
      <c r="E303" s="253"/>
      <c r="F303" s="253"/>
      <c r="G303" s="253"/>
      <c r="H303" s="253"/>
      <c r="I303" s="253"/>
      <c r="J303" s="253"/>
      <c r="K303" s="253"/>
      <c r="L303" s="253"/>
      <c r="M303" s="253"/>
      <c r="N303" s="253"/>
      <c r="O303" s="253"/>
      <c r="P303" s="80">
        <f t="shared" si="15"/>
        <v>0</v>
      </c>
    </row>
    <row r="304" spans="2:26" ht="15.75" thickBot="1">
      <c r="B304" s="143" t="s">
        <v>239</v>
      </c>
      <c r="C304" s="253"/>
      <c r="D304" s="253"/>
      <c r="E304" s="253"/>
      <c r="F304" s="253"/>
      <c r="G304" s="253"/>
      <c r="H304" s="253"/>
      <c r="I304" s="253"/>
      <c r="J304" s="253"/>
      <c r="K304" s="253"/>
      <c r="L304" s="253"/>
      <c r="M304" s="253"/>
      <c r="N304" s="253"/>
      <c r="O304" s="253"/>
      <c r="P304" s="80">
        <f t="shared" si="15"/>
        <v>0</v>
      </c>
    </row>
    <row r="305" spans="2:16" ht="15.75" thickBot="1">
      <c r="B305" s="143" t="s">
        <v>240</v>
      </c>
      <c r="C305" s="253"/>
      <c r="D305" s="253"/>
      <c r="E305" s="253"/>
      <c r="F305" s="253"/>
      <c r="G305" s="253"/>
      <c r="H305" s="253"/>
      <c r="I305" s="253"/>
      <c r="J305" s="253"/>
      <c r="K305" s="253"/>
      <c r="L305" s="253"/>
      <c r="M305" s="253"/>
      <c r="N305" s="253"/>
      <c r="O305" s="253"/>
      <c r="P305" s="80">
        <f t="shared" si="15"/>
        <v>0</v>
      </c>
    </row>
    <row r="306" spans="2:16" ht="15.75" thickBot="1">
      <c r="B306" s="143" t="s">
        <v>241</v>
      </c>
      <c r="C306" s="253"/>
      <c r="D306" s="253"/>
      <c r="E306" s="253"/>
      <c r="F306" s="253"/>
      <c r="G306" s="253"/>
      <c r="H306" s="253"/>
      <c r="I306" s="253"/>
      <c r="J306" s="253"/>
      <c r="K306" s="253"/>
      <c r="L306" s="253"/>
      <c r="M306" s="253"/>
      <c r="N306" s="253"/>
      <c r="O306" s="253"/>
      <c r="P306" s="80">
        <f t="shared" si="15"/>
        <v>0</v>
      </c>
    </row>
    <row r="307" spans="2:16" ht="15.75" thickBot="1">
      <c r="B307" s="143" t="s">
        <v>242</v>
      </c>
      <c r="C307" s="253"/>
      <c r="D307" s="253"/>
      <c r="E307" s="253"/>
      <c r="F307" s="253"/>
      <c r="G307" s="253"/>
      <c r="H307" s="253"/>
      <c r="I307" s="253"/>
      <c r="J307" s="253"/>
      <c r="K307" s="253"/>
      <c r="L307" s="253"/>
      <c r="M307" s="253"/>
      <c r="N307" s="253"/>
      <c r="O307" s="253"/>
      <c r="P307" s="80">
        <f t="shared" si="15"/>
        <v>0</v>
      </c>
    </row>
    <row r="308" spans="2:16" ht="15.75" thickBot="1">
      <c r="B308" s="139" t="s">
        <v>6</v>
      </c>
      <c r="C308" s="106">
        <f>SUM(C301:C307)</f>
        <v>0</v>
      </c>
      <c r="D308" s="106">
        <f t="shared" ref="D308:P308" si="16">SUM(D301:D307)</f>
        <v>0</v>
      </c>
      <c r="E308" s="106">
        <f t="shared" si="16"/>
        <v>0</v>
      </c>
      <c r="F308" s="106">
        <f t="shared" si="16"/>
        <v>0</v>
      </c>
      <c r="G308" s="106">
        <f t="shared" si="16"/>
        <v>0</v>
      </c>
      <c r="H308" s="106">
        <f t="shared" si="16"/>
        <v>0</v>
      </c>
      <c r="I308" s="106">
        <f t="shared" si="16"/>
        <v>0</v>
      </c>
      <c r="J308" s="106">
        <f t="shared" si="16"/>
        <v>0</v>
      </c>
      <c r="K308" s="106">
        <f t="shared" si="16"/>
        <v>0</v>
      </c>
      <c r="L308" s="106">
        <f t="shared" si="16"/>
        <v>0</v>
      </c>
      <c r="M308" s="106">
        <f t="shared" si="16"/>
        <v>0</v>
      </c>
      <c r="N308" s="106">
        <f t="shared" si="16"/>
        <v>0</v>
      </c>
      <c r="O308" s="106">
        <f t="shared" si="16"/>
        <v>0</v>
      </c>
      <c r="P308" s="106">
        <f t="shared" si="16"/>
        <v>0</v>
      </c>
    </row>
    <row r="309" spans="2:16" ht="12" customHeight="1"/>
    <row r="310" spans="2:16" ht="12.75">
      <c r="B310" s="215"/>
    </row>
    <row r="312" spans="2:16" ht="12.75">
      <c r="B312" s="165" t="s">
        <v>304</v>
      </c>
    </row>
    <row r="313" spans="2:16" ht="11.25" thickBot="1">
      <c r="B313" s="153" t="s">
        <v>275</v>
      </c>
    </row>
    <row r="314" spans="2:16" ht="11.25" thickBot="1">
      <c r="B314" s="154"/>
      <c r="C314" s="290" t="s">
        <v>252</v>
      </c>
      <c r="D314" s="291"/>
      <c r="E314" s="291"/>
      <c r="F314" s="291"/>
      <c r="G314" s="291"/>
      <c r="H314" s="291"/>
      <c r="I314" s="291"/>
      <c r="J314" s="291"/>
    </row>
    <row r="315" spans="2:16" ht="21">
      <c r="B315" s="68" t="s">
        <v>253</v>
      </c>
      <c r="C315" s="151" t="s">
        <v>236</v>
      </c>
      <c r="D315" s="150" t="s">
        <v>237</v>
      </c>
      <c r="E315" s="150" t="s">
        <v>238</v>
      </c>
      <c r="F315" s="150" t="s">
        <v>239</v>
      </c>
      <c r="G315" s="150" t="s">
        <v>240</v>
      </c>
      <c r="H315" s="155" t="s">
        <v>241</v>
      </c>
      <c r="I315" s="155" t="s">
        <v>242</v>
      </c>
      <c r="J315" s="146" t="s">
        <v>6</v>
      </c>
    </row>
    <row r="316" spans="2:16" ht="15" customHeight="1">
      <c r="B316" s="147" t="s">
        <v>236</v>
      </c>
      <c r="C316" s="254"/>
      <c r="D316" s="254"/>
      <c r="E316" s="254"/>
      <c r="F316" s="254"/>
      <c r="G316" s="254"/>
      <c r="H316" s="254"/>
      <c r="I316" s="254"/>
      <c r="J316" s="145">
        <f>SUM(C316:I316)</f>
        <v>0</v>
      </c>
    </row>
    <row r="317" spans="2:16" ht="15" customHeight="1">
      <c r="B317" s="147" t="s">
        <v>237</v>
      </c>
      <c r="C317" s="254"/>
      <c r="D317" s="254"/>
      <c r="E317" s="254"/>
      <c r="F317" s="254"/>
      <c r="G317" s="254"/>
      <c r="H317" s="254"/>
      <c r="I317" s="254"/>
      <c r="J317" s="145">
        <f t="shared" ref="J317:J322" si="17">SUM(C317:I317)</f>
        <v>0</v>
      </c>
    </row>
    <row r="318" spans="2:16" ht="15" customHeight="1">
      <c r="B318" s="147" t="s">
        <v>254</v>
      </c>
      <c r="C318" s="254"/>
      <c r="D318" s="254"/>
      <c r="E318" s="254"/>
      <c r="F318" s="254"/>
      <c r="G318" s="254"/>
      <c r="H318" s="254"/>
      <c r="I318" s="254"/>
      <c r="J318" s="145">
        <f t="shared" si="17"/>
        <v>0</v>
      </c>
    </row>
    <row r="319" spans="2:16" ht="15" customHeight="1">
      <c r="B319" s="147" t="s">
        <v>255</v>
      </c>
      <c r="C319" s="254"/>
      <c r="D319" s="254"/>
      <c r="E319" s="254"/>
      <c r="F319" s="254"/>
      <c r="G319" s="254"/>
      <c r="H319" s="254"/>
      <c r="I319" s="254"/>
      <c r="J319" s="145">
        <f t="shared" si="17"/>
        <v>0</v>
      </c>
    </row>
    <row r="320" spans="2:16" ht="15" customHeight="1">
      <c r="B320" s="147" t="s">
        <v>256</v>
      </c>
      <c r="C320" s="254"/>
      <c r="D320" s="254"/>
      <c r="E320" s="254"/>
      <c r="F320" s="254"/>
      <c r="G320" s="254"/>
      <c r="H320" s="254"/>
      <c r="I320" s="254"/>
      <c r="J320" s="145">
        <f t="shared" si="17"/>
        <v>0</v>
      </c>
    </row>
    <row r="321" spans="2:10" ht="15" customHeight="1">
      <c r="B321" s="147" t="s">
        <v>241</v>
      </c>
      <c r="C321" s="255"/>
      <c r="D321" s="255"/>
      <c r="E321" s="255"/>
      <c r="F321" s="255"/>
      <c r="G321" s="255"/>
      <c r="H321" s="255"/>
      <c r="I321" s="255"/>
      <c r="J321" s="145">
        <f t="shared" si="17"/>
        <v>0</v>
      </c>
    </row>
    <row r="322" spans="2:10" ht="15" customHeight="1">
      <c r="B322" s="147" t="s">
        <v>257</v>
      </c>
      <c r="C322" s="255"/>
      <c r="D322" s="255"/>
      <c r="E322" s="255"/>
      <c r="F322" s="255"/>
      <c r="G322" s="255"/>
      <c r="H322" s="255"/>
      <c r="I322" s="255"/>
      <c r="J322" s="145">
        <f t="shared" si="17"/>
        <v>0</v>
      </c>
    </row>
    <row r="323" spans="2:10" ht="11.25" thickBot="1">
      <c r="B323" s="149" t="s">
        <v>6</v>
      </c>
      <c r="C323" s="148">
        <f>SUM(C316:C322)</f>
        <v>0</v>
      </c>
      <c r="D323" s="148">
        <f t="shared" ref="D323:J323" si="18">SUM(D316:D322)</f>
        <v>0</v>
      </c>
      <c r="E323" s="148">
        <f t="shared" si="18"/>
        <v>0</v>
      </c>
      <c r="F323" s="148">
        <f t="shared" si="18"/>
        <v>0</v>
      </c>
      <c r="G323" s="148">
        <f t="shared" si="18"/>
        <v>0</v>
      </c>
      <c r="H323" s="148">
        <f t="shared" si="18"/>
        <v>0</v>
      </c>
      <c r="I323" s="148">
        <f t="shared" si="18"/>
        <v>0</v>
      </c>
      <c r="J323" s="148">
        <f t="shared" si="18"/>
        <v>0</v>
      </c>
    </row>
    <row r="327" spans="2:10">
      <c r="B327" s="152">
        <f>SUM(AL9,AL17,AL34,AL42,AL58,AL78,AL84,AL96,AL103,N118,N126,N134,N143,J151,J164,J181,AK200,AK230,Z262,P298,J313)</f>
        <v>0</v>
      </c>
    </row>
    <row r="328" spans="2:10">
      <c r="B328" s="152">
        <f>J313+P298+72+J181+J164+N143+4</f>
        <v>76</v>
      </c>
    </row>
    <row r="329" spans="2:10">
      <c r="B329" s="152">
        <f>SUM(AK17,AK34,AK42,AK103,M118,M126,M134,M143,Y262)</f>
        <v>0</v>
      </c>
    </row>
  </sheetData>
  <mergeCells count="67">
    <mergeCell ref="C299:P299"/>
    <mergeCell ref="C314:J314"/>
    <mergeCell ref="Q263:S263"/>
    <mergeCell ref="T263:U263"/>
    <mergeCell ref="V263:V264"/>
    <mergeCell ref="W263:W264"/>
    <mergeCell ref="Y263:Y264"/>
    <mergeCell ref="Z263:Z264"/>
    <mergeCell ref="C182:J182"/>
    <mergeCell ref="C201:C202"/>
    <mergeCell ref="C231:C232"/>
    <mergeCell ref="C263:C264"/>
    <mergeCell ref="D263:D264"/>
    <mergeCell ref="E263:E264"/>
    <mergeCell ref="F263:P263"/>
    <mergeCell ref="C119:N119"/>
    <mergeCell ref="C127:N127"/>
    <mergeCell ref="C135:N135"/>
    <mergeCell ref="C144:N144"/>
    <mergeCell ref="C152:J152"/>
    <mergeCell ref="C165:J165"/>
    <mergeCell ref="AA43:AD43"/>
    <mergeCell ref="AE43:AH43"/>
    <mergeCell ref="C59:F59"/>
    <mergeCell ref="G59:J59"/>
    <mergeCell ref="K59:N59"/>
    <mergeCell ref="O59:R59"/>
    <mergeCell ref="S59:V59"/>
    <mergeCell ref="W59:Z59"/>
    <mergeCell ref="AA59:AD59"/>
    <mergeCell ref="AE59:AH59"/>
    <mergeCell ref="C43:F43"/>
    <mergeCell ref="G43:J43"/>
    <mergeCell ref="K43:N43"/>
    <mergeCell ref="O43:R43"/>
    <mergeCell ref="S43:V43"/>
    <mergeCell ref="W43:Z43"/>
    <mergeCell ref="AE18:AH18"/>
    <mergeCell ref="C35:F35"/>
    <mergeCell ref="G35:J35"/>
    <mergeCell ref="K35:N35"/>
    <mergeCell ref="O35:R35"/>
    <mergeCell ref="S35:V35"/>
    <mergeCell ref="W35:Z35"/>
    <mergeCell ref="AA35:AD35"/>
    <mergeCell ref="AE35:AH35"/>
    <mergeCell ref="W10:Z10"/>
    <mergeCell ref="AA10:AD10"/>
    <mergeCell ref="AE10:AH10"/>
    <mergeCell ref="C18:F18"/>
    <mergeCell ref="G18:J18"/>
    <mergeCell ref="K18:N18"/>
    <mergeCell ref="O18:R18"/>
    <mergeCell ref="S18:V18"/>
    <mergeCell ref="W18:Z18"/>
    <mergeCell ref="AA18:AD18"/>
    <mergeCell ref="S10:V10"/>
    <mergeCell ref="B6:E6"/>
    <mergeCell ref="C10:F10"/>
    <mergeCell ref="G10:J10"/>
    <mergeCell ref="K10:N10"/>
    <mergeCell ref="O10:R10"/>
    <mergeCell ref="AI10:AL10"/>
    <mergeCell ref="AI18:AL18"/>
    <mergeCell ref="AI35:AL35"/>
    <mergeCell ref="AI43:AL43"/>
    <mergeCell ref="AI59:AL59"/>
  </mergeCells>
  <pageMargins left="0.7" right="0.7" top="0.75" bottom="0.75" header="0.3" footer="0.3"/>
  <pageSetup paperSize="8" scale="36" fitToHeight="0" orientation="landscape" r:id="rId1"/>
  <rowBreaks count="2" manualBreakCount="2">
    <brk id="110" max="37" man="1"/>
    <brk id="197" max="37" man="1"/>
  </rowBreaks>
  <colBreaks count="3" manualBreakCount="3">
    <brk id="12" max="303" man="1"/>
    <brk id="13" max="303" man="1"/>
    <brk id="18" max="303"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AL323"/>
  <sheetViews>
    <sheetView showGridLines="0" zoomScale="85" zoomScaleNormal="85" zoomScaleSheetLayoutView="55" workbookViewId="0"/>
  </sheetViews>
  <sheetFormatPr defaultRowHeight="10.5"/>
  <cols>
    <col min="1" max="1" width="4.6640625" style="152" customWidth="1"/>
    <col min="2" max="2" width="76.1640625" style="152" customWidth="1"/>
    <col min="3" max="3" width="18.33203125" style="152" customWidth="1"/>
    <col min="4" max="36" width="15.83203125" style="152" customWidth="1"/>
    <col min="37" max="37" width="17.6640625" style="152" customWidth="1"/>
    <col min="38" max="38" width="18.1640625" style="152" customWidth="1"/>
    <col min="39" max="16384" width="9.33203125" style="152"/>
  </cols>
  <sheetData>
    <row r="2" spans="1:38">
      <c r="B2" s="97"/>
    </row>
    <row r="3" spans="1:38" ht="18">
      <c r="B3" s="100" t="str">
        <f>Notes!A1</f>
        <v>017 STData_Retail portfolio quality return (Unsecured)_201801</v>
      </c>
    </row>
    <row r="4" spans="1:38" ht="12">
      <c r="B4" s="2"/>
    </row>
    <row r="5" spans="1:38" ht="12.75">
      <c r="B5" s="1"/>
      <c r="H5" s="103"/>
    </row>
    <row r="6" spans="1:38" ht="15">
      <c r="B6" s="289" t="s">
        <v>34</v>
      </c>
      <c r="C6" s="289"/>
      <c r="D6" s="289"/>
      <c r="E6" s="289"/>
    </row>
    <row r="8" spans="1:38" ht="12.75">
      <c r="B8" s="212"/>
    </row>
    <row r="9" spans="1:38" ht="15">
      <c r="A9" s="220"/>
      <c r="B9" s="24" t="s">
        <v>201</v>
      </c>
      <c r="C9" s="3"/>
      <c r="D9" s="3"/>
      <c r="E9" s="3"/>
      <c r="F9" s="3"/>
      <c r="G9" s="3"/>
      <c r="H9" s="3"/>
      <c r="I9" s="3"/>
      <c r="J9" s="3"/>
      <c r="K9" s="3"/>
      <c r="L9" s="3"/>
      <c r="M9" s="3"/>
      <c r="N9" s="3"/>
      <c r="O9" s="3"/>
      <c r="P9" s="3"/>
      <c r="Q9" s="3"/>
      <c r="R9" s="3"/>
      <c r="S9" s="3"/>
      <c r="T9" s="3"/>
      <c r="U9" s="3"/>
      <c r="V9" s="3"/>
      <c r="W9" s="3"/>
      <c r="X9" s="3"/>
      <c r="Y9" s="3"/>
      <c r="Z9" s="3"/>
      <c r="AA9" s="3"/>
      <c r="AB9" s="3"/>
      <c r="AC9" s="3"/>
      <c r="AD9" s="3"/>
    </row>
    <row r="10" spans="1:38" ht="15">
      <c r="B10" s="3"/>
      <c r="C10" s="288">
        <v>2009</v>
      </c>
      <c r="D10" s="288"/>
      <c r="E10" s="288"/>
      <c r="F10" s="288"/>
      <c r="G10" s="288">
        <v>2010</v>
      </c>
      <c r="H10" s="288"/>
      <c r="I10" s="288"/>
      <c r="J10" s="288"/>
      <c r="K10" s="288">
        <v>2011</v>
      </c>
      <c r="L10" s="288"/>
      <c r="M10" s="288"/>
      <c r="N10" s="288"/>
      <c r="O10" s="288">
        <v>2012</v>
      </c>
      <c r="P10" s="288"/>
      <c r="Q10" s="288"/>
      <c r="R10" s="288"/>
      <c r="S10" s="288">
        <v>2013</v>
      </c>
      <c r="T10" s="288"/>
      <c r="U10" s="288"/>
      <c r="V10" s="288"/>
      <c r="W10" s="288">
        <v>2014</v>
      </c>
      <c r="X10" s="288"/>
      <c r="Y10" s="288"/>
      <c r="Z10" s="288"/>
      <c r="AA10" s="288">
        <v>2015</v>
      </c>
      <c r="AB10" s="288"/>
      <c r="AC10" s="288"/>
      <c r="AD10" s="288"/>
      <c r="AE10" s="288">
        <v>2016</v>
      </c>
      <c r="AF10" s="288"/>
      <c r="AG10" s="288"/>
      <c r="AH10" s="288"/>
      <c r="AI10" s="288">
        <v>2017</v>
      </c>
      <c r="AJ10" s="288"/>
      <c r="AK10" s="288"/>
      <c r="AL10" s="288"/>
    </row>
    <row r="11" spans="1:38" ht="15">
      <c r="B11" s="3"/>
      <c r="C11" s="168" t="s">
        <v>1</v>
      </c>
      <c r="D11" s="168" t="s">
        <v>2</v>
      </c>
      <c r="E11" s="168" t="s">
        <v>3</v>
      </c>
      <c r="F11" s="168" t="s">
        <v>4</v>
      </c>
      <c r="G11" s="168" t="s">
        <v>1</v>
      </c>
      <c r="H11" s="168" t="s">
        <v>2</v>
      </c>
      <c r="I11" s="168" t="s">
        <v>3</v>
      </c>
      <c r="J11" s="168" t="s">
        <v>4</v>
      </c>
      <c r="K11" s="168" t="s">
        <v>1</v>
      </c>
      <c r="L11" s="168" t="s">
        <v>2</v>
      </c>
      <c r="M11" s="168" t="s">
        <v>3</v>
      </c>
      <c r="N11" s="168" t="s">
        <v>4</v>
      </c>
      <c r="O11" s="9" t="s">
        <v>1</v>
      </c>
      <c r="P11" s="9" t="s">
        <v>2</v>
      </c>
      <c r="Q11" s="9" t="s">
        <v>3</v>
      </c>
      <c r="R11" s="9" t="s">
        <v>4</v>
      </c>
      <c r="S11" s="9" t="s">
        <v>1</v>
      </c>
      <c r="T11" s="9" t="s">
        <v>2</v>
      </c>
      <c r="U11" s="9" t="s">
        <v>3</v>
      </c>
      <c r="V11" s="9" t="s">
        <v>4</v>
      </c>
      <c r="W11" s="168" t="s">
        <v>1</v>
      </c>
      <c r="X11" s="168" t="s">
        <v>2</v>
      </c>
      <c r="Y11" s="168" t="s">
        <v>3</v>
      </c>
      <c r="Z11" s="168" t="s">
        <v>4</v>
      </c>
      <c r="AA11" s="168" t="s">
        <v>1</v>
      </c>
      <c r="AB11" s="168" t="s">
        <v>2</v>
      </c>
      <c r="AC11" s="168" t="s">
        <v>3</v>
      </c>
      <c r="AD11" s="168" t="s">
        <v>4</v>
      </c>
      <c r="AE11" s="168" t="s">
        <v>1</v>
      </c>
      <c r="AF11" s="168" t="s">
        <v>2</v>
      </c>
      <c r="AG11" s="168" t="s">
        <v>3</v>
      </c>
      <c r="AH11" s="168" t="s">
        <v>4</v>
      </c>
      <c r="AI11" s="172" t="s">
        <v>1</v>
      </c>
      <c r="AJ11" s="172" t="s">
        <v>2</v>
      </c>
      <c r="AK11" s="172" t="s">
        <v>3</v>
      </c>
      <c r="AL11" s="172" t="s">
        <v>4</v>
      </c>
    </row>
    <row r="12" spans="1:38" ht="15">
      <c r="B12" s="11" t="s">
        <v>0</v>
      </c>
      <c r="C12" s="188"/>
      <c r="D12" s="189"/>
      <c r="E12" s="188"/>
      <c r="F12" s="190"/>
      <c r="G12" s="191"/>
      <c r="H12" s="188"/>
      <c r="I12" s="188"/>
      <c r="J12" s="190"/>
      <c r="K12" s="191"/>
      <c r="L12" s="188"/>
      <c r="M12" s="188"/>
      <c r="N12" s="189"/>
      <c r="O12" s="191"/>
      <c r="P12" s="188"/>
      <c r="Q12" s="188"/>
      <c r="R12" s="190"/>
      <c r="S12" s="191"/>
      <c r="T12" s="188"/>
      <c r="U12" s="188"/>
      <c r="V12" s="190"/>
      <c r="W12" s="191"/>
      <c r="X12" s="188"/>
      <c r="Y12" s="188"/>
      <c r="Z12" s="190"/>
      <c r="AA12" s="191"/>
      <c r="AB12" s="188"/>
      <c r="AC12" s="188"/>
      <c r="AD12" s="190"/>
      <c r="AE12" s="191"/>
      <c r="AF12" s="188"/>
      <c r="AG12" s="188"/>
      <c r="AH12" s="190"/>
      <c r="AI12" s="191"/>
      <c r="AJ12" s="188"/>
      <c r="AK12" s="188"/>
      <c r="AL12" s="14"/>
    </row>
    <row r="13" spans="1:38" ht="15">
      <c r="B13" s="11" t="s">
        <v>5</v>
      </c>
      <c r="C13" s="185"/>
      <c r="D13" s="186"/>
      <c r="E13" s="185"/>
      <c r="F13" s="187"/>
      <c r="G13" s="184"/>
      <c r="H13" s="185"/>
      <c r="I13" s="185"/>
      <c r="J13" s="187"/>
      <c r="K13" s="184"/>
      <c r="L13" s="185"/>
      <c r="M13" s="185"/>
      <c r="N13" s="186"/>
      <c r="O13" s="184"/>
      <c r="P13" s="185"/>
      <c r="Q13" s="185"/>
      <c r="R13" s="187"/>
      <c r="S13" s="184"/>
      <c r="T13" s="185"/>
      <c r="U13" s="185"/>
      <c r="V13" s="187"/>
      <c r="W13" s="184"/>
      <c r="X13" s="185"/>
      <c r="Y13" s="185"/>
      <c r="Z13" s="187"/>
      <c r="AA13" s="184"/>
      <c r="AB13" s="185"/>
      <c r="AC13" s="185"/>
      <c r="AD13" s="187"/>
      <c r="AE13" s="184"/>
      <c r="AF13" s="185"/>
      <c r="AG13" s="185"/>
      <c r="AH13" s="187"/>
      <c r="AI13" s="184"/>
      <c r="AJ13" s="185"/>
      <c r="AK13" s="185"/>
      <c r="AL13" s="38"/>
    </row>
    <row r="14" spans="1:38">
      <c r="B14" s="10" t="s">
        <v>6</v>
      </c>
      <c r="C14" s="104">
        <f>SUM(C12:C13)</f>
        <v>0</v>
      </c>
      <c r="D14" s="104">
        <f t="shared" ref="D14:AL14" si="0">SUM(D12:D13)</f>
        <v>0</v>
      </c>
      <c r="E14" s="104">
        <f t="shared" si="0"/>
        <v>0</v>
      </c>
      <c r="F14" s="104">
        <f t="shared" si="0"/>
        <v>0</v>
      </c>
      <c r="G14" s="104">
        <f t="shared" si="0"/>
        <v>0</v>
      </c>
      <c r="H14" s="104">
        <f t="shared" si="0"/>
        <v>0</v>
      </c>
      <c r="I14" s="104">
        <f t="shared" si="0"/>
        <v>0</v>
      </c>
      <c r="J14" s="104">
        <f t="shared" si="0"/>
        <v>0</v>
      </c>
      <c r="K14" s="104">
        <f t="shared" si="0"/>
        <v>0</v>
      </c>
      <c r="L14" s="104">
        <f t="shared" si="0"/>
        <v>0</v>
      </c>
      <c r="M14" s="104">
        <f t="shared" si="0"/>
        <v>0</v>
      </c>
      <c r="N14" s="104">
        <f t="shared" si="0"/>
        <v>0</v>
      </c>
      <c r="O14" s="104">
        <f t="shared" si="0"/>
        <v>0</v>
      </c>
      <c r="P14" s="104">
        <f t="shared" si="0"/>
        <v>0</v>
      </c>
      <c r="Q14" s="104">
        <f t="shared" si="0"/>
        <v>0</v>
      </c>
      <c r="R14" s="104">
        <f t="shared" si="0"/>
        <v>0</v>
      </c>
      <c r="S14" s="104">
        <f t="shared" si="0"/>
        <v>0</v>
      </c>
      <c r="T14" s="104">
        <f t="shared" si="0"/>
        <v>0</v>
      </c>
      <c r="U14" s="104">
        <f t="shared" si="0"/>
        <v>0</v>
      </c>
      <c r="V14" s="104">
        <f t="shared" si="0"/>
        <v>0</v>
      </c>
      <c r="W14" s="104">
        <f t="shared" si="0"/>
        <v>0</v>
      </c>
      <c r="X14" s="104">
        <f t="shared" si="0"/>
        <v>0</v>
      </c>
      <c r="Y14" s="104">
        <f t="shared" si="0"/>
        <v>0</v>
      </c>
      <c r="Z14" s="104">
        <f t="shared" si="0"/>
        <v>0</v>
      </c>
      <c r="AA14" s="104">
        <f t="shared" si="0"/>
        <v>0</v>
      </c>
      <c r="AB14" s="104">
        <f t="shared" si="0"/>
        <v>0</v>
      </c>
      <c r="AC14" s="104">
        <f t="shared" si="0"/>
        <v>0</v>
      </c>
      <c r="AD14" s="104">
        <f t="shared" si="0"/>
        <v>0</v>
      </c>
      <c r="AE14" s="104">
        <f t="shared" si="0"/>
        <v>0</v>
      </c>
      <c r="AF14" s="104">
        <f t="shared" si="0"/>
        <v>0</v>
      </c>
      <c r="AG14" s="104">
        <f t="shared" si="0"/>
        <v>0</v>
      </c>
      <c r="AH14" s="104">
        <f t="shared" si="0"/>
        <v>0</v>
      </c>
      <c r="AI14" s="104">
        <f t="shared" si="0"/>
        <v>0</v>
      </c>
      <c r="AJ14" s="104">
        <f t="shared" si="0"/>
        <v>0</v>
      </c>
      <c r="AK14" s="104">
        <f t="shared" si="0"/>
        <v>0</v>
      </c>
      <c r="AL14" s="104">
        <f t="shared" si="0"/>
        <v>0</v>
      </c>
    </row>
    <row r="15" spans="1:38">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row>
    <row r="16" spans="1:38">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row>
    <row r="17" spans="1:38" ht="15">
      <c r="A17" s="214"/>
      <c r="B17" s="24" t="s">
        <v>59</v>
      </c>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row>
    <row r="18" spans="1:38" ht="15">
      <c r="B18" s="3"/>
      <c r="C18" s="288">
        <v>2009</v>
      </c>
      <c r="D18" s="288"/>
      <c r="E18" s="288"/>
      <c r="F18" s="288"/>
      <c r="G18" s="288">
        <v>2010</v>
      </c>
      <c r="H18" s="288"/>
      <c r="I18" s="288"/>
      <c r="J18" s="288"/>
      <c r="K18" s="288">
        <v>2011</v>
      </c>
      <c r="L18" s="288"/>
      <c r="M18" s="288"/>
      <c r="N18" s="288"/>
      <c r="O18" s="288">
        <v>2012</v>
      </c>
      <c r="P18" s="288"/>
      <c r="Q18" s="288"/>
      <c r="R18" s="288"/>
      <c r="S18" s="288">
        <v>2013</v>
      </c>
      <c r="T18" s="288"/>
      <c r="U18" s="288"/>
      <c r="V18" s="288"/>
      <c r="W18" s="288">
        <v>2014</v>
      </c>
      <c r="X18" s="288"/>
      <c r="Y18" s="288"/>
      <c r="Z18" s="288"/>
      <c r="AA18" s="288">
        <v>2015</v>
      </c>
      <c r="AB18" s="288"/>
      <c r="AC18" s="288"/>
      <c r="AD18" s="288"/>
      <c r="AE18" s="288">
        <v>2016</v>
      </c>
      <c r="AF18" s="288"/>
      <c r="AG18" s="288"/>
      <c r="AH18" s="288"/>
      <c r="AI18" s="288">
        <v>2017</v>
      </c>
      <c r="AJ18" s="288"/>
      <c r="AK18" s="288"/>
      <c r="AL18" s="288"/>
    </row>
    <row r="19" spans="1:38">
      <c r="B19" s="60" t="s">
        <v>109</v>
      </c>
      <c r="C19" s="168" t="s">
        <v>1</v>
      </c>
      <c r="D19" s="168" t="s">
        <v>2</v>
      </c>
      <c r="E19" s="168" t="s">
        <v>3</v>
      </c>
      <c r="F19" s="168" t="s">
        <v>4</v>
      </c>
      <c r="G19" s="168" t="s">
        <v>1</v>
      </c>
      <c r="H19" s="168" t="s">
        <v>2</v>
      </c>
      <c r="I19" s="168" t="s">
        <v>3</v>
      </c>
      <c r="J19" s="168" t="s">
        <v>4</v>
      </c>
      <c r="K19" s="168" t="s">
        <v>1</v>
      </c>
      <c r="L19" s="168" t="s">
        <v>2</v>
      </c>
      <c r="M19" s="168" t="s">
        <v>3</v>
      </c>
      <c r="N19" s="168" t="s">
        <v>4</v>
      </c>
      <c r="O19" s="9" t="s">
        <v>1</v>
      </c>
      <c r="P19" s="9" t="s">
        <v>2</v>
      </c>
      <c r="Q19" s="9" t="s">
        <v>3</v>
      </c>
      <c r="R19" s="9" t="s">
        <v>4</v>
      </c>
      <c r="S19" s="9" t="s">
        <v>1</v>
      </c>
      <c r="T19" s="9" t="s">
        <v>2</v>
      </c>
      <c r="U19" s="9" t="s">
        <v>3</v>
      </c>
      <c r="V19" s="9" t="s">
        <v>4</v>
      </c>
      <c r="W19" s="168" t="s">
        <v>1</v>
      </c>
      <c r="X19" s="168" t="s">
        <v>2</v>
      </c>
      <c r="Y19" s="168" t="s">
        <v>3</v>
      </c>
      <c r="Z19" s="168" t="s">
        <v>4</v>
      </c>
      <c r="AA19" s="168" t="s">
        <v>1</v>
      </c>
      <c r="AB19" s="168" t="s">
        <v>2</v>
      </c>
      <c r="AC19" s="168" t="s">
        <v>3</v>
      </c>
      <c r="AD19" s="168" t="s">
        <v>4</v>
      </c>
      <c r="AE19" s="168" t="s">
        <v>1</v>
      </c>
      <c r="AF19" s="168" t="s">
        <v>2</v>
      </c>
      <c r="AG19" s="168" t="s">
        <v>3</v>
      </c>
      <c r="AH19" s="168" t="s">
        <v>4</v>
      </c>
      <c r="AI19" s="172" t="s">
        <v>1</v>
      </c>
      <c r="AJ19" s="172" t="s">
        <v>2</v>
      </c>
      <c r="AK19" s="172" t="s">
        <v>3</v>
      </c>
      <c r="AL19" s="172" t="s">
        <v>4</v>
      </c>
    </row>
    <row r="20" spans="1:38" ht="15">
      <c r="B20" s="11" t="s">
        <v>11</v>
      </c>
      <c r="C20" s="188"/>
      <c r="D20" s="189"/>
      <c r="E20" s="188"/>
      <c r="F20" s="190"/>
      <c r="G20" s="191"/>
      <c r="H20" s="188"/>
      <c r="I20" s="188"/>
      <c r="J20" s="190"/>
      <c r="K20" s="191"/>
      <c r="L20" s="188"/>
      <c r="M20" s="188"/>
      <c r="N20" s="189"/>
      <c r="O20" s="191"/>
      <c r="P20" s="188"/>
      <c r="Q20" s="188"/>
      <c r="R20" s="190"/>
      <c r="S20" s="191"/>
      <c r="T20" s="188"/>
      <c r="U20" s="188"/>
      <c r="V20" s="190"/>
      <c r="W20" s="191"/>
      <c r="X20" s="188"/>
      <c r="Y20" s="188"/>
      <c r="Z20" s="190"/>
      <c r="AA20" s="191"/>
      <c r="AB20" s="188"/>
      <c r="AC20" s="188"/>
      <c r="AD20" s="190"/>
      <c r="AE20" s="191"/>
      <c r="AF20" s="188"/>
      <c r="AG20" s="188"/>
      <c r="AH20" s="190"/>
      <c r="AI20" s="191"/>
      <c r="AJ20" s="188"/>
      <c r="AK20" s="188"/>
      <c r="AL20" s="14"/>
    </row>
    <row r="21" spans="1:38" ht="15">
      <c r="B21" s="11" t="s">
        <v>258</v>
      </c>
      <c r="C21" s="179"/>
      <c r="D21" s="180"/>
      <c r="E21" s="179"/>
      <c r="F21" s="181"/>
      <c r="G21" s="182"/>
      <c r="H21" s="179"/>
      <c r="I21" s="179"/>
      <c r="J21" s="181"/>
      <c r="K21" s="182"/>
      <c r="L21" s="179"/>
      <c r="M21" s="179"/>
      <c r="N21" s="180"/>
      <c r="O21" s="182"/>
      <c r="P21" s="179"/>
      <c r="Q21" s="179"/>
      <c r="R21" s="181"/>
      <c r="S21" s="182"/>
      <c r="T21" s="179"/>
      <c r="U21" s="179"/>
      <c r="V21" s="181"/>
      <c r="W21" s="182"/>
      <c r="X21" s="179"/>
      <c r="Y21" s="179"/>
      <c r="Z21" s="181"/>
      <c r="AA21" s="182"/>
      <c r="AB21" s="179"/>
      <c r="AC21" s="179"/>
      <c r="AD21" s="181"/>
      <c r="AE21" s="182"/>
      <c r="AF21" s="179"/>
      <c r="AG21" s="179"/>
      <c r="AH21" s="181"/>
      <c r="AI21" s="182"/>
      <c r="AJ21" s="179"/>
      <c r="AK21" s="179"/>
      <c r="AL21" s="27"/>
    </row>
    <row r="22" spans="1:38" ht="15">
      <c r="B22" s="11" t="s">
        <v>259</v>
      </c>
      <c r="C22" s="179"/>
      <c r="D22" s="180"/>
      <c r="E22" s="179"/>
      <c r="F22" s="181"/>
      <c r="G22" s="182"/>
      <c r="H22" s="179"/>
      <c r="I22" s="179"/>
      <c r="J22" s="181"/>
      <c r="K22" s="182"/>
      <c r="L22" s="179"/>
      <c r="M22" s="179"/>
      <c r="N22" s="180"/>
      <c r="O22" s="182"/>
      <c r="P22" s="179"/>
      <c r="Q22" s="179"/>
      <c r="R22" s="181"/>
      <c r="S22" s="182"/>
      <c r="T22" s="179"/>
      <c r="U22" s="179"/>
      <c r="V22" s="181"/>
      <c r="W22" s="182"/>
      <c r="X22" s="179"/>
      <c r="Y22" s="179"/>
      <c r="Z22" s="181"/>
      <c r="AA22" s="182"/>
      <c r="AB22" s="179"/>
      <c r="AC22" s="179"/>
      <c r="AD22" s="181"/>
      <c r="AE22" s="182"/>
      <c r="AF22" s="179"/>
      <c r="AG22" s="179"/>
      <c r="AH22" s="181"/>
      <c r="AI22" s="182"/>
      <c r="AJ22" s="179"/>
      <c r="AK22" s="179"/>
      <c r="AL22" s="27"/>
    </row>
    <row r="23" spans="1:38" ht="15">
      <c r="B23" s="11" t="s">
        <v>260</v>
      </c>
      <c r="C23" s="179"/>
      <c r="D23" s="180"/>
      <c r="E23" s="179"/>
      <c r="F23" s="181"/>
      <c r="G23" s="182"/>
      <c r="H23" s="179"/>
      <c r="I23" s="179"/>
      <c r="J23" s="181"/>
      <c r="K23" s="182"/>
      <c r="L23" s="179"/>
      <c r="M23" s="179"/>
      <c r="N23" s="180"/>
      <c r="O23" s="182"/>
      <c r="P23" s="179"/>
      <c r="Q23" s="179"/>
      <c r="R23" s="181"/>
      <c r="S23" s="182"/>
      <c r="T23" s="179"/>
      <c r="U23" s="179"/>
      <c r="V23" s="181"/>
      <c r="W23" s="182"/>
      <c r="X23" s="179"/>
      <c r="Y23" s="179"/>
      <c r="Z23" s="181"/>
      <c r="AA23" s="182"/>
      <c r="AB23" s="179"/>
      <c r="AC23" s="179"/>
      <c r="AD23" s="181"/>
      <c r="AE23" s="182"/>
      <c r="AF23" s="179"/>
      <c r="AG23" s="179"/>
      <c r="AH23" s="181"/>
      <c r="AI23" s="182"/>
      <c r="AJ23" s="179"/>
      <c r="AK23" s="179"/>
      <c r="AL23" s="228"/>
    </row>
    <row r="24" spans="1:38" ht="15">
      <c r="B24" s="159" t="s">
        <v>261</v>
      </c>
      <c r="C24" s="179"/>
      <c r="D24" s="180"/>
      <c r="E24" s="179"/>
      <c r="F24" s="181"/>
      <c r="G24" s="182"/>
      <c r="H24" s="179"/>
      <c r="I24" s="179"/>
      <c r="J24" s="181"/>
      <c r="K24" s="182"/>
      <c r="L24" s="179"/>
      <c r="M24" s="179"/>
      <c r="N24" s="180"/>
      <c r="O24" s="182"/>
      <c r="P24" s="179"/>
      <c r="Q24" s="179"/>
      <c r="R24" s="181"/>
      <c r="S24" s="182"/>
      <c r="T24" s="179"/>
      <c r="U24" s="179"/>
      <c r="V24" s="181"/>
      <c r="W24" s="182"/>
      <c r="X24" s="179"/>
      <c r="Y24" s="179"/>
      <c r="Z24" s="181"/>
      <c r="AA24" s="182"/>
      <c r="AB24" s="179"/>
      <c r="AC24" s="179"/>
      <c r="AD24" s="181"/>
      <c r="AE24" s="182"/>
      <c r="AF24" s="179"/>
      <c r="AG24" s="179"/>
      <c r="AH24" s="181"/>
      <c r="AI24" s="182"/>
      <c r="AJ24" s="179"/>
      <c r="AK24" s="179"/>
      <c r="AL24" s="228"/>
    </row>
    <row r="25" spans="1:38" ht="15">
      <c r="B25" s="11" t="s">
        <v>262</v>
      </c>
      <c r="C25" s="179"/>
      <c r="D25" s="180"/>
      <c r="E25" s="179"/>
      <c r="F25" s="181"/>
      <c r="G25" s="182"/>
      <c r="H25" s="179"/>
      <c r="I25" s="179"/>
      <c r="J25" s="181"/>
      <c r="K25" s="182"/>
      <c r="L25" s="179"/>
      <c r="M25" s="179"/>
      <c r="N25" s="180"/>
      <c r="O25" s="182"/>
      <c r="P25" s="179"/>
      <c r="Q25" s="179"/>
      <c r="R25" s="181"/>
      <c r="S25" s="182"/>
      <c r="T25" s="179"/>
      <c r="U25" s="179"/>
      <c r="V25" s="181"/>
      <c r="W25" s="182"/>
      <c r="X25" s="179"/>
      <c r="Y25" s="179"/>
      <c r="Z25" s="181"/>
      <c r="AA25" s="182"/>
      <c r="AB25" s="179"/>
      <c r="AC25" s="179"/>
      <c r="AD25" s="181"/>
      <c r="AE25" s="182"/>
      <c r="AF25" s="179"/>
      <c r="AG25" s="179"/>
      <c r="AH25" s="181"/>
      <c r="AI25" s="182"/>
      <c r="AJ25" s="179"/>
      <c r="AK25" s="179"/>
      <c r="AL25" s="228"/>
    </row>
    <row r="26" spans="1:38" ht="15">
      <c r="B26" s="11" t="s">
        <v>263</v>
      </c>
      <c r="C26" s="179"/>
      <c r="D26" s="180"/>
      <c r="E26" s="179"/>
      <c r="F26" s="181"/>
      <c r="G26" s="182"/>
      <c r="H26" s="179"/>
      <c r="I26" s="179"/>
      <c r="J26" s="181"/>
      <c r="K26" s="182"/>
      <c r="L26" s="179"/>
      <c r="M26" s="179"/>
      <c r="N26" s="180"/>
      <c r="O26" s="182"/>
      <c r="P26" s="179"/>
      <c r="Q26" s="179"/>
      <c r="R26" s="181"/>
      <c r="S26" s="182"/>
      <c r="T26" s="179"/>
      <c r="U26" s="179"/>
      <c r="V26" s="181"/>
      <c r="W26" s="182"/>
      <c r="X26" s="179"/>
      <c r="Y26" s="179"/>
      <c r="Z26" s="181"/>
      <c r="AA26" s="182"/>
      <c r="AB26" s="179"/>
      <c r="AC26" s="179"/>
      <c r="AD26" s="181"/>
      <c r="AE26" s="182"/>
      <c r="AF26" s="179"/>
      <c r="AG26" s="179"/>
      <c r="AH26" s="181"/>
      <c r="AI26" s="182"/>
      <c r="AJ26" s="179"/>
      <c r="AK26" s="179"/>
      <c r="AL26" s="181"/>
    </row>
    <row r="27" spans="1:38" ht="15">
      <c r="B27" s="11" t="s">
        <v>264</v>
      </c>
      <c r="C27" s="179"/>
      <c r="D27" s="180"/>
      <c r="E27" s="179"/>
      <c r="F27" s="181"/>
      <c r="G27" s="182"/>
      <c r="H27" s="179"/>
      <c r="I27" s="179"/>
      <c r="J27" s="181"/>
      <c r="K27" s="182"/>
      <c r="L27" s="179"/>
      <c r="M27" s="179"/>
      <c r="N27" s="180"/>
      <c r="O27" s="182"/>
      <c r="P27" s="179"/>
      <c r="Q27" s="179"/>
      <c r="R27" s="181"/>
      <c r="S27" s="182"/>
      <c r="T27" s="179"/>
      <c r="U27" s="179"/>
      <c r="V27" s="181"/>
      <c r="W27" s="182"/>
      <c r="X27" s="179"/>
      <c r="Y27" s="179"/>
      <c r="Z27" s="181"/>
      <c r="AA27" s="182"/>
      <c r="AB27" s="179"/>
      <c r="AC27" s="179"/>
      <c r="AD27" s="181"/>
      <c r="AE27" s="182"/>
      <c r="AF27" s="179"/>
      <c r="AG27" s="179"/>
      <c r="AH27" s="181"/>
      <c r="AI27" s="182"/>
      <c r="AJ27" s="179"/>
      <c r="AK27" s="179"/>
      <c r="AL27" s="181"/>
    </row>
    <row r="28" spans="1:38" ht="15">
      <c r="B28" s="11" t="s">
        <v>265</v>
      </c>
      <c r="C28" s="179"/>
      <c r="D28" s="180"/>
      <c r="E28" s="179"/>
      <c r="F28" s="181"/>
      <c r="G28" s="182"/>
      <c r="H28" s="179"/>
      <c r="I28" s="179"/>
      <c r="J28" s="181"/>
      <c r="K28" s="182"/>
      <c r="L28" s="179"/>
      <c r="M28" s="179"/>
      <c r="N28" s="180"/>
      <c r="O28" s="182"/>
      <c r="P28" s="179"/>
      <c r="Q28" s="179"/>
      <c r="R28" s="181"/>
      <c r="S28" s="182"/>
      <c r="T28" s="179"/>
      <c r="U28" s="179"/>
      <c r="V28" s="181"/>
      <c r="W28" s="182"/>
      <c r="X28" s="179"/>
      <c r="Y28" s="179"/>
      <c r="Z28" s="181"/>
      <c r="AA28" s="182"/>
      <c r="AB28" s="179"/>
      <c r="AC28" s="179"/>
      <c r="AD28" s="181"/>
      <c r="AE28" s="182"/>
      <c r="AF28" s="179"/>
      <c r="AG28" s="179"/>
      <c r="AH28" s="181"/>
      <c r="AI28" s="182"/>
      <c r="AJ28" s="179"/>
      <c r="AK28" s="179"/>
      <c r="AL28" s="181"/>
    </row>
    <row r="29" spans="1:38" ht="15">
      <c r="B29" s="11" t="s">
        <v>266</v>
      </c>
      <c r="C29" s="179"/>
      <c r="D29" s="180"/>
      <c r="E29" s="179"/>
      <c r="F29" s="181"/>
      <c r="G29" s="182"/>
      <c r="H29" s="179"/>
      <c r="I29" s="179"/>
      <c r="J29" s="181"/>
      <c r="K29" s="182"/>
      <c r="L29" s="179"/>
      <c r="M29" s="179"/>
      <c r="N29" s="180"/>
      <c r="O29" s="182"/>
      <c r="P29" s="179"/>
      <c r="Q29" s="179"/>
      <c r="R29" s="181"/>
      <c r="S29" s="182"/>
      <c r="T29" s="179"/>
      <c r="U29" s="179"/>
      <c r="V29" s="181"/>
      <c r="W29" s="182"/>
      <c r="X29" s="179"/>
      <c r="Y29" s="179"/>
      <c r="Z29" s="181"/>
      <c r="AA29" s="182"/>
      <c r="AB29" s="179"/>
      <c r="AC29" s="179"/>
      <c r="AD29" s="181"/>
      <c r="AE29" s="182"/>
      <c r="AF29" s="179"/>
      <c r="AG29" s="179"/>
      <c r="AH29" s="181"/>
      <c r="AI29" s="182"/>
      <c r="AJ29" s="179"/>
      <c r="AK29" s="179"/>
      <c r="AL29" s="181"/>
    </row>
    <row r="30" spans="1:38" ht="15">
      <c r="B30" s="11" t="s">
        <v>170</v>
      </c>
      <c r="C30" s="183"/>
      <c r="D30" s="180"/>
      <c r="E30" s="179"/>
      <c r="F30" s="181"/>
      <c r="G30" s="182"/>
      <c r="H30" s="179"/>
      <c r="I30" s="179"/>
      <c r="J30" s="181"/>
      <c r="K30" s="182"/>
      <c r="L30" s="179"/>
      <c r="M30" s="179"/>
      <c r="N30" s="180"/>
      <c r="O30" s="182"/>
      <c r="P30" s="179"/>
      <c r="Q30" s="179"/>
      <c r="R30" s="181"/>
      <c r="S30" s="182"/>
      <c r="T30" s="179"/>
      <c r="U30" s="179"/>
      <c r="V30" s="181"/>
      <c r="W30" s="182"/>
      <c r="X30" s="179"/>
      <c r="Y30" s="179"/>
      <c r="Z30" s="181"/>
      <c r="AA30" s="182"/>
      <c r="AB30" s="179"/>
      <c r="AC30" s="179"/>
      <c r="AD30" s="181"/>
      <c r="AE30" s="182"/>
      <c r="AF30" s="179"/>
      <c r="AG30" s="179"/>
      <c r="AH30" s="181"/>
      <c r="AI30" s="182"/>
      <c r="AJ30" s="179"/>
      <c r="AK30" s="179"/>
      <c r="AL30" s="181"/>
    </row>
    <row r="31" spans="1:38">
      <c r="B31" s="10" t="s">
        <v>6</v>
      </c>
      <c r="C31" s="105">
        <f>SUM(C20:C30)</f>
        <v>0</v>
      </c>
      <c r="D31" s="105">
        <f t="shared" ref="D31:AL31" si="1">SUM(D20:D30)</f>
        <v>0</v>
      </c>
      <c r="E31" s="105">
        <f t="shared" si="1"/>
        <v>0</v>
      </c>
      <c r="F31" s="105">
        <f t="shared" si="1"/>
        <v>0</v>
      </c>
      <c r="G31" s="105">
        <f t="shared" si="1"/>
        <v>0</v>
      </c>
      <c r="H31" s="105">
        <f t="shared" si="1"/>
        <v>0</v>
      </c>
      <c r="I31" s="105">
        <f t="shared" si="1"/>
        <v>0</v>
      </c>
      <c r="J31" s="105">
        <f t="shared" si="1"/>
        <v>0</v>
      </c>
      <c r="K31" s="105">
        <f t="shared" si="1"/>
        <v>0</v>
      </c>
      <c r="L31" s="105">
        <f t="shared" si="1"/>
        <v>0</v>
      </c>
      <c r="M31" s="105">
        <f t="shared" si="1"/>
        <v>0</v>
      </c>
      <c r="N31" s="105">
        <f t="shared" si="1"/>
        <v>0</v>
      </c>
      <c r="O31" s="105">
        <f t="shared" si="1"/>
        <v>0</v>
      </c>
      <c r="P31" s="105">
        <f t="shared" si="1"/>
        <v>0</v>
      </c>
      <c r="Q31" s="105">
        <f t="shared" si="1"/>
        <v>0</v>
      </c>
      <c r="R31" s="105">
        <f t="shared" si="1"/>
        <v>0</v>
      </c>
      <c r="S31" s="105">
        <f t="shared" si="1"/>
        <v>0</v>
      </c>
      <c r="T31" s="105">
        <f t="shared" si="1"/>
        <v>0</v>
      </c>
      <c r="U31" s="105">
        <f t="shared" si="1"/>
        <v>0</v>
      </c>
      <c r="V31" s="105">
        <f t="shared" si="1"/>
        <v>0</v>
      </c>
      <c r="W31" s="105">
        <f t="shared" si="1"/>
        <v>0</v>
      </c>
      <c r="X31" s="105">
        <f t="shared" si="1"/>
        <v>0</v>
      </c>
      <c r="Y31" s="105">
        <f t="shared" si="1"/>
        <v>0</v>
      </c>
      <c r="Z31" s="105">
        <f t="shared" si="1"/>
        <v>0</v>
      </c>
      <c r="AA31" s="105">
        <f t="shared" si="1"/>
        <v>0</v>
      </c>
      <c r="AB31" s="105">
        <f t="shared" si="1"/>
        <v>0</v>
      </c>
      <c r="AC31" s="105">
        <f t="shared" si="1"/>
        <v>0</v>
      </c>
      <c r="AD31" s="105">
        <f t="shared" si="1"/>
        <v>0</v>
      </c>
      <c r="AE31" s="105">
        <f t="shared" si="1"/>
        <v>0</v>
      </c>
      <c r="AF31" s="105">
        <f t="shared" si="1"/>
        <v>0</v>
      </c>
      <c r="AG31" s="105">
        <f t="shared" si="1"/>
        <v>0</v>
      </c>
      <c r="AH31" s="105">
        <f t="shared" si="1"/>
        <v>0</v>
      </c>
      <c r="AI31" s="105">
        <f t="shared" si="1"/>
        <v>0</v>
      </c>
      <c r="AJ31" s="105">
        <f t="shared" si="1"/>
        <v>0</v>
      </c>
      <c r="AK31" s="105">
        <f t="shared" si="1"/>
        <v>0</v>
      </c>
      <c r="AL31" s="105">
        <f t="shared" si="1"/>
        <v>0</v>
      </c>
    </row>
    <row r="32" spans="1:38" ht="15">
      <c r="B32" s="96" t="s">
        <v>177</v>
      </c>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row>
    <row r="33" spans="1:38" ht="15">
      <c r="B33" s="93"/>
      <c r="C33" s="22"/>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row>
    <row r="34" spans="1:38" ht="15">
      <c r="A34" s="214"/>
      <c r="B34" s="24" t="s">
        <v>202</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row>
    <row r="35" spans="1:38" ht="12.75">
      <c r="B35" s="30"/>
      <c r="C35" s="288">
        <v>2009</v>
      </c>
      <c r="D35" s="288"/>
      <c r="E35" s="288"/>
      <c r="F35" s="288"/>
      <c r="G35" s="288">
        <v>2010</v>
      </c>
      <c r="H35" s="288"/>
      <c r="I35" s="288"/>
      <c r="J35" s="288"/>
      <c r="K35" s="288">
        <v>2011</v>
      </c>
      <c r="L35" s="288"/>
      <c r="M35" s="288"/>
      <c r="N35" s="288"/>
      <c r="O35" s="288">
        <v>2012</v>
      </c>
      <c r="P35" s="288"/>
      <c r="Q35" s="288"/>
      <c r="R35" s="288"/>
      <c r="S35" s="288">
        <v>2013</v>
      </c>
      <c r="T35" s="288"/>
      <c r="U35" s="288"/>
      <c r="V35" s="288"/>
      <c r="W35" s="288">
        <v>2014</v>
      </c>
      <c r="X35" s="288"/>
      <c r="Y35" s="288"/>
      <c r="Z35" s="288"/>
      <c r="AA35" s="288">
        <v>2015</v>
      </c>
      <c r="AB35" s="288"/>
      <c r="AC35" s="288"/>
      <c r="AD35" s="288"/>
      <c r="AE35" s="288">
        <v>2016</v>
      </c>
      <c r="AF35" s="288"/>
      <c r="AG35" s="288"/>
      <c r="AH35" s="288"/>
      <c r="AI35" s="288">
        <v>2017</v>
      </c>
      <c r="AJ35" s="288"/>
      <c r="AK35" s="288"/>
      <c r="AL35" s="288"/>
    </row>
    <row r="36" spans="1:38">
      <c r="B36" s="28" t="s">
        <v>271</v>
      </c>
      <c r="C36" s="9" t="s">
        <v>1</v>
      </c>
      <c r="D36" s="9" t="s">
        <v>2</v>
      </c>
      <c r="E36" s="9" t="s">
        <v>3</v>
      </c>
      <c r="F36" s="9" t="s">
        <v>4</v>
      </c>
      <c r="G36" s="9" t="s">
        <v>1</v>
      </c>
      <c r="H36" s="9" t="s">
        <v>2</v>
      </c>
      <c r="I36" s="9" t="s">
        <v>3</v>
      </c>
      <c r="J36" s="9" t="s">
        <v>4</v>
      </c>
      <c r="K36" s="9" t="s">
        <v>1</v>
      </c>
      <c r="L36" s="9" t="s">
        <v>2</v>
      </c>
      <c r="M36" s="9" t="s">
        <v>3</v>
      </c>
      <c r="N36" s="9" t="s">
        <v>4</v>
      </c>
      <c r="O36" s="9" t="s">
        <v>1</v>
      </c>
      <c r="P36" s="9" t="s">
        <v>2</v>
      </c>
      <c r="Q36" s="9" t="s">
        <v>3</v>
      </c>
      <c r="R36" s="9" t="s">
        <v>4</v>
      </c>
      <c r="S36" s="9" t="s">
        <v>1</v>
      </c>
      <c r="T36" s="9" t="s">
        <v>2</v>
      </c>
      <c r="U36" s="9" t="s">
        <v>3</v>
      </c>
      <c r="V36" s="9" t="s">
        <v>4</v>
      </c>
      <c r="W36" s="9" t="s">
        <v>1</v>
      </c>
      <c r="X36" s="9" t="s">
        <v>2</v>
      </c>
      <c r="Y36" s="9" t="s">
        <v>3</v>
      </c>
      <c r="Z36" s="9" t="s">
        <v>4</v>
      </c>
      <c r="AA36" s="9" t="s">
        <v>1</v>
      </c>
      <c r="AB36" s="9" t="s">
        <v>2</v>
      </c>
      <c r="AC36" s="9" t="s">
        <v>3</v>
      </c>
      <c r="AD36" s="9" t="s">
        <v>4</v>
      </c>
      <c r="AE36" s="9" t="s">
        <v>1</v>
      </c>
      <c r="AF36" s="9" t="s">
        <v>2</v>
      </c>
      <c r="AG36" s="9" t="s">
        <v>3</v>
      </c>
      <c r="AH36" s="9" t="s">
        <v>4</v>
      </c>
      <c r="AI36" s="9" t="s">
        <v>1</v>
      </c>
      <c r="AJ36" s="9" t="s">
        <v>2</v>
      </c>
      <c r="AK36" s="9" t="s">
        <v>3</v>
      </c>
      <c r="AL36" s="9" t="s">
        <v>4</v>
      </c>
    </row>
    <row r="37" spans="1:38" ht="15">
      <c r="B37" s="11" t="s">
        <v>12</v>
      </c>
      <c r="C37" s="192"/>
      <c r="D37" s="188"/>
      <c r="E37" s="189"/>
      <c r="F37" s="188"/>
      <c r="G37" s="189"/>
      <c r="H37" s="188"/>
      <c r="I37" s="189"/>
      <c r="J37" s="188"/>
      <c r="K37" s="189"/>
      <c r="L37" s="188"/>
      <c r="M37" s="189"/>
      <c r="N37" s="188"/>
      <c r="O37" s="189"/>
      <c r="P37" s="188"/>
      <c r="Q37" s="189"/>
      <c r="R37" s="188"/>
      <c r="S37" s="189"/>
      <c r="T37" s="188"/>
      <c r="U37" s="189"/>
      <c r="V37" s="188"/>
      <c r="W37" s="189"/>
      <c r="X37" s="188"/>
      <c r="Y37" s="189"/>
      <c r="Z37" s="188"/>
      <c r="AA37" s="189"/>
      <c r="AB37" s="188"/>
      <c r="AC37" s="189"/>
      <c r="AD37" s="188"/>
      <c r="AE37" s="189"/>
      <c r="AF37" s="188"/>
      <c r="AG37" s="189"/>
      <c r="AH37" s="188"/>
      <c r="AI37" s="189"/>
      <c r="AJ37" s="188"/>
      <c r="AK37" s="189"/>
      <c r="AL37" s="21"/>
    </row>
    <row r="38" spans="1:38" ht="15">
      <c r="B38" s="11" t="s">
        <v>267</v>
      </c>
      <c r="C38" s="193"/>
      <c r="D38" s="179"/>
      <c r="E38" s="180"/>
      <c r="F38" s="179"/>
      <c r="G38" s="180"/>
      <c r="H38" s="179"/>
      <c r="I38" s="180"/>
      <c r="J38" s="179"/>
      <c r="K38" s="180"/>
      <c r="L38" s="179"/>
      <c r="M38" s="180"/>
      <c r="N38" s="179"/>
      <c r="O38" s="180"/>
      <c r="P38" s="179"/>
      <c r="Q38" s="180"/>
      <c r="R38" s="179"/>
      <c r="S38" s="180"/>
      <c r="T38" s="179"/>
      <c r="U38" s="180"/>
      <c r="V38" s="179"/>
      <c r="W38" s="180"/>
      <c r="X38" s="179"/>
      <c r="Y38" s="180"/>
      <c r="Z38" s="179"/>
      <c r="AA38" s="180"/>
      <c r="AB38" s="179"/>
      <c r="AC38" s="180"/>
      <c r="AD38" s="179"/>
      <c r="AE38" s="180"/>
      <c r="AF38" s="179"/>
      <c r="AG38" s="180"/>
      <c r="AH38" s="179"/>
      <c r="AI38" s="180"/>
      <c r="AJ38" s="179"/>
      <c r="AK38" s="180"/>
      <c r="AL38" s="226"/>
    </row>
    <row r="39" spans="1:38" ht="15">
      <c r="B39" s="11" t="s">
        <v>268</v>
      </c>
      <c r="C39" s="184"/>
      <c r="D39" s="185"/>
      <c r="E39" s="186"/>
      <c r="F39" s="185"/>
      <c r="G39" s="186"/>
      <c r="H39" s="185"/>
      <c r="I39" s="186"/>
      <c r="J39" s="185"/>
      <c r="K39" s="186"/>
      <c r="L39" s="185"/>
      <c r="M39" s="186"/>
      <c r="N39" s="185"/>
      <c r="O39" s="186"/>
      <c r="P39" s="185"/>
      <c r="Q39" s="186"/>
      <c r="R39" s="185"/>
      <c r="S39" s="186"/>
      <c r="T39" s="185"/>
      <c r="U39" s="186"/>
      <c r="V39" s="185"/>
      <c r="W39" s="186"/>
      <c r="X39" s="185"/>
      <c r="Y39" s="186"/>
      <c r="Z39" s="185"/>
      <c r="AA39" s="186"/>
      <c r="AB39" s="185"/>
      <c r="AC39" s="186"/>
      <c r="AD39" s="185"/>
      <c r="AE39" s="186"/>
      <c r="AF39" s="185"/>
      <c r="AG39" s="186"/>
      <c r="AH39" s="185"/>
      <c r="AI39" s="186"/>
      <c r="AJ39" s="185"/>
      <c r="AK39" s="186"/>
      <c r="AL39" s="233"/>
    </row>
    <row r="40" spans="1:38">
      <c r="B40" s="10" t="s">
        <v>6</v>
      </c>
      <c r="C40" s="218">
        <f>SUM(C37:C39)</f>
        <v>0</v>
      </c>
      <c r="D40" s="218">
        <f t="shared" ref="D40:AL40" si="2">SUM(D37:D39)</f>
        <v>0</v>
      </c>
      <c r="E40" s="218">
        <f t="shared" si="2"/>
        <v>0</v>
      </c>
      <c r="F40" s="218">
        <f t="shared" si="2"/>
        <v>0</v>
      </c>
      <c r="G40" s="218">
        <f t="shared" si="2"/>
        <v>0</v>
      </c>
      <c r="H40" s="218">
        <f t="shared" si="2"/>
        <v>0</v>
      </c>
      <c r="I40" s="218">
        <f t="shared" si="2"/>
        <v>0</v>
      </c>
      <c r="J40" s="218">
        <f t="shared" si="2"/>
        <v>0</v>
      </c>
      <c r="K40" s="218">
        <f t="shared" si="2"/>
        <v>0</v>
      </c>
      <c r="L40" s="218">
        <f t="shared" si="2"/>
        <v>0</v>
      </c>
      <c r="M40" s="218">
        <f t="shared" si="2"/>
        <v>0</v>
      </c>
      <c r="N40" s="218">
        <f t="shared" si="2"/>
        <v>0</v>
      </c>
      <c r="O40" s="218">
        <f t="shared" si="2"/>
        <v>0</v>
      </c>
      <c r="P40" s="218">
        <f t="shared" si="2"/>
        <v>0</v>
      </c>
      <c r="Q40" s="218">
        <f t="shared" si="2"/>
        <v>0</v>
      </c>
      <c r="R40" s="218">
        <f t="shared" si="2"/>
        <v>0</v>
      </c>
      <c r="S40" s="218">
        <f t="shared" si="2"/>
        <v>0</v>
      </c>
      <c r="T40" s="218">
        <f t="shared" si="2"/>
        <v>0</v>
      </c>
      <c r="U40" s="218">
        <f t="shared" si="2"/>
        <v>0</v>
      </c>
      <c r="V40" s="218">
        <f t="shared" si="2"/>
        <v>0</v>
      </c>
      <c r="W40" s="218">
        <f t="shared" si="2"/>
        <v>0</v>
      </c>
      <c r="X40" s="218">
        <f t="shared" si="2"/>
        <v>0</v>
      </c>
      <c r="Y40" s="218">
        <f t="shared" si="2"/>
        <v>0</v>
      </c>
      <c r="Z40" s="218">
        <f t="shared" si="2"/>
        <v>0</v>
      </c>
      <c r="AA40" s="218">
        <f t="shared" si="2"/>
        <v>0</v>
      </c>
      <c r="AB40" s="218">
        <f t="shared" si="2"/>
        <v>0</v>
      </c>
      <c r="AC40" s="218">
        <f t="shared" si="2"/>
        <v>0</v>
      </c>
      <c r="AD40" s="218">
        <f t="shared" si="2"/>
        <v>0</v>
      </c>
      <c r="AE40" s="218">
        <f t="shared" si="2"/>
        <v>0</v>
      </c>
      <c r="AF40" s="218">
        <f t="shared" si="2"/>
        <v>0</v>
      </c>
      <c r="AG40" s="218">
        <f t="shared" si="2"/>
        <v>0</v>
      </c>
      <c r="AH40" s="218">
        <f t="shared" si="2"/>
        <v>0</v>
      </c>
      <c r="AI40" s="218">
        <f t="shared" si="2"/>
        <v>0</v>
      </c>
      <c r="AJ40" s="218">
        <f t="shared" si="2"/>
        <v>0</v>
      </c>
      <c r="AK40" s="218">
        <f t="shared" si="2"/>
        <v>0</v>
      </c>
      <c r="AL40" s="104">
        <f t="shared" si="2"/>
        <v>0</v>
      </c>
    </row>
    <row r="41" spans="1:38" ht="15">
      <c r="B41" s="8"/>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row>
    <row r="42" spans="1:38" ht="15">
      <c r="A42" s="214"/>
      <c r="B42" s="24" t="s">
        <v>307</v>
      </c>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row>
    <row r="43" spans="1:38" ht="12.75">
      <c r="B43" s="211"/>
      <c r="C43" s="288">
        <v>2009</v>
      </c>
      <c r="D43" s="288"/>
      <c r="E43" s="288"/>
      <c r="F43" s="288"/>
      <c r="G43" s="288">
        <v>2010</v>
      </c>
      <c r="H43" s="288"/>
      <c r="I43" s="288"/>
      <c r="J43" s="288"/>
      <c r="K43" s="288">
        <v>2011</v>
      </c>
      <c r="L43" s="288"/>
      <c r="M43" s="288"/>
      <c r="N43" s="288"/>
      <c r="O43" s="288">
        <v>2012</v>
      </c>
      <c r="P43" s="288"/>
      <c r="Q43" s="288"/>
      <c r="R43" s="288"/>
      <c r="S43" s="288">
        <v>2013</v>
      </c>
      <c r="T43" s="288"/>
      <c r="U43" s="288"/>
      <c r="V43" s="288"/>
      <c r="W43" s="288">
        <v>2014</v>
      </c>
      <c r="X43" s="288"/>
      <c r="Y43" s="288"/>
      <c r="Z43" s="288"/>
      <c r="AA43" s="288">
        <v>2015</v>
      </c>
      <c r="AB43" s="288"/>
      <c r="AC43" s="288"/>
      <c r="AD43" s="288"/>
      <c r="AE43" s="288">
        <v>2016</v>
      </c>
      <c r="AF43" s="288"/>
      <c r="AG43" s="288"/>
      <c r="AH43" s="288"/>
      <c r="AI43" s="288">
        <v>2017</v>
      </c>
      <c r="AJ43" s="288"/>
      <c r="AK43" s="288"/>
      <c r="AL43" s="288"/>
    </row>
    <row r="44" spans="1:38" ht="15">
      <c r="B44" s="3"/>
      <c r="C44" s="168" t="s">
        <v>1</v>
      </c>
      <c r="D44" s="9" t="s">
        <v>2</v>
      </c>
      <c r="E44" s="9" t="s">
        <v>3</v>
      </c>
      <c r="F44" s="168" t="s">
        <v>4</v>
      </c>
      <c r="G44" s="168" t="s">
        <v>1</v>
      </c>
      <c r="H44" s="9" t="s">
        <v>2</v>
      </c>
      <c r="I44" s="9" t="s">
        <v>3</v>
      </c>
      <c r="J44" s="168" t="s">
        <v>4</v>
      </c>
      <c r="K44" s="168" t="s">
        <v>1</v>
      </c>
      <c r="L44" s="9" t="s">
        <v>2</v>
      </c>
      <c r="M44" s="168" t="s">
        <v>3</v>
      </c>
      <c r="N44" s="168" t="s">
        <v>4</v>
      </c>
      <c r="O44" s="9" t="s">
        <v>1</v>
      </c>
      <c r="P44" s="9" t="s">
        <v>2</v>
      </c>
      <c r="Q44" s="9" t="s">
        <v>3</v>
      </c>
      <c r="R44" s="9" t="s">
        <v>4</v>
      </c>
      <c r="S44" s="9" t="s">
        <v>1</v>
      </c>
      <c r="T44" s="9" t="s">
        <v>2</v>
      </c>
      <c r="U44" s="9" t="s">
        <v>3</v>
      </c>
      <c r="V44" s="9" t="s">
        <v>4</v>
      </c>
      <c r="W44" s="168" t="s">
        <v>1</v>
      </c>
      <c r="X44" s="168" t="s">
        <v>2</v>
      </c>
      <c r="Y44" s="168" t="s">
        <v>3</v>
      </c>
      <c r="Z44" s="168" t="s">
        <v>4</v>
      </c>
      <c r="AA44" s="168" t="s">
        <v>1</v>
      </c>
      <c r="AB44" s="168" t="s">
        <v>2</v>
      </c>
      <c r="AC44" s="168" t="s">
        <v>3</v>
      </c>
      <c r="AD44" s="168" t="s">
        <v>4</v>
      </c>
      <c r="AE44" s="168" t="s">
        <v>1</v>
      </c>
      <c r="AF44" s="168" t="s">
        <v>2</v>
      </c>
      <c r="AG44" s="168" t="s">
        <v>3</v>
      </c>
      <c r="AH44" s="168" t="s">
        <v>4</v>
      </c>
      <c r="AI44" s="172" t="s">
        <v>1</v>
      </c>
      <c r="AJ44" s="172" t="s">
        <v>2</v>
      </c>
      <c r="AK44" s="172" t="s">
        <v>3</v>
      </c>
      <c r="AL44" s="172" t="s">
        <v>4</v>
      </c>
    </row>
    <row r="45" spans="1:38" ht="15">
      <c r="B45" s="7" t="s">
        <v>7</v>
      </c>
      <c r="C45" s="188"/>
      <c r="D45" s="189"/>
      <c r="E45" s="188"/>
      <c r="F45" s="190"/>
      <c r="G45" s="191"/>
      <c r="H45" s="188"/>
      <c r="I45" s="188"/>
      <c r="J45" s="190"/>
      <c r="K45" s="191"/>
      <c r="L45" s="188"/>
      <c r="M45" s="188"/>
      <c r="N45" s="189"/>
      <c r="O45" s="191"/>
      <c r="P45" s="188"/>
      <c r="Q45" s="188"/>
      <c r="R45" s="190"/>
      <c r="S45" s="191"/>
      <c r="T45" s="188"/>
      <c r="U45" s="188"/>
      <c r="V45" s="190"/>
      <c r="W45" s="191"/>
      <c r="X45" s="188"/>
      <c r="Y45" s="188"/>
      <c r="Z45" s="190"/>
      <c r="AA45" s="191"/>
      <c r="AB45" s="188"/>
      <c r="AC45" s="188"/>
      <c r="AD45" s="190"/>
      <c r="AE45" s="191"/>
      <c r="AF45" s="188"/>
      <c r="AG45" s="188"/>
      <c r="AH45" s="190"/>
      <c r="AI45" s="191"/>
      <c r="AJ45" s="188"/>
      <c r="AK45" s="188"/>
      <c r="AL45" s="14"/>
    </row>
    <row r="46" spans="1:38" ht="15">
      <c r="B46" s="7" t="s">
        <v>204</v>
      </c>
      <c r="C46" s="179"/>
      <c r="D46" s="180"/>
      <c r="E46" s="179"/>
      <c r="F46" s="181"/>
      <c r="G46" s="182"/>
      <c r="H46" s="179"/>
      <c r="I46" s="179"/>
      <c r="J46" s="181"/>
      <c r="K46" s="182"/>
      <c r="L46" s="179"/>
      <c r="M46" s="179"/>
      <c r="N46" s="180"/>
      <c r="O46" s="182"/>
      <c r="P46" s="179"/>
      <c r="Q46" s="179"/>
      <c r="R46" s="181"/>
      <c r="S46" s="182"/>
      <c r="T46" s="179"/>
      <c r="U46" s="179"/>
      <c r="V46" s="181"/>
      <c r="W46" s="182"/>
      <c r="X46" s="179"/>
      <c r="Y46" s="179"/>
      <c r="Z46" s="181"/>
      <c r="AA46" s="182"/>
      <c r="AB46" s="179"/>
      <c r="AC46" s="179"/>
      <c r="AD46" s="181"/>
      <c r="AE46" s="182"/>
      <c r="AF46" s="179"/>
      <c r="AG46" s="179"/>
      <c r="AH46" s="181"/>
      <c r="AI46" s="182"/>
      <c r="AJ46" s="179"/>
      <c r="AK46" s="179"/>
      <c r="AL46" s="27"/>
    </row>
    <row r="47" spans="1:38" ht="15">
      <c r="B47" s="7" t="s">
        <v>203</v>
      </c>
      <c r="C47" s="179"/>
      <c r="D47" s="180"/>
      <c r="E47" s="179"/>
      <c r="F47" s="181"/>
      <c r="G47" s="182"/>
      <c r="H47" s="179"/>
      <c r="I47" s="179"/>
      <c r="J47" s="181"/>
      <c r="K47" s="182"/>
      <c r="L47" s="179"/>
      <c r="M47" s="179"/>
      <c r="N47" s="180"/>
      <c r="O47" s="182"/>
      <c r="P47" s="179"/>
      <c r="Q47" s="179"/>
      <c r="R47" s="181"/>
      <c r="S47" s="182"/>
      <c r="T47" s="179"/>
      <c r="U47" s="179"/>
      <c r="V47" s="181"/>
      <c r="W47" s="182"/>
      <c r="X47" s="179"/>
      <c r="Y47" s="179"/>
      <c r="Z47" s="181"/>
      <c r="AA47" s="182"/>
      <c r="AB47" s="179"/>
      <c r="AC47" s="179"/>
      <c r="AD47" s="181"/>
      <c r="AE47" s="182"/>
      <c r="AF47" s="179"/>
      <c r="AG47" s="179"/>
      <c r="AH47" s="181"/>
      <c r="AI47" s="182"/>
      <c r="AJ47" s="179"/>
      <c r="AK47" s="179"/>
      <c r="AL47" s="27"/>
    </row>
    <row r="48" spans="1:38" ht="15">
      <c r="B48" s="7" t="s">
        <v>62</v>
      </c>
      <c r="C48" s="179"/>
      <c r="D48" s="180"/>
      <c r="E48" s="179"/>
      <c r="F48" s="181"/>
      <c r="G48" s="182"/>
      <c r="H48" s="179"/>
      <c r="I48" s="179"/>
      <c r="J48" s="181"/>
      <c r="K48" s="182"/>
      <c r="L48" s="179"/>
      <c r="M48" s="179"/>
      <c r="N48" s="180"/>
      <c r="O48" s="182"/>
      <c r="P48" s="179"/>
      <c r="Q48" s="179"/>
      <c r="R48" s="181"/>
      <c r="S48" s="182"/>
      <c r="T48" s="179"/>
      <c r="U48" s="179"/>
      <c r="V48" s="181"/>
      <c r="W48" s="182"/>
      <c r="X48" s="179"/>
      <c r="Y48" s="179"/>
      <c r="Z48" s="181"/>
      <c r="AA48" s="182"/>
      <c r="AB48" s="179"/>
      <c r="AC48" s="179"/>
      <c r="AD48" s="181"/>
      <c r="AE48" s="182"/>
      <c r="AF48" s="179"/>
      <c r="AG48" s="179"/>
      <c r="AH48" s="181"/>
      <c r="AI48" s="182"/>
      <c r="AJ48" s="179"/>
      <c r="AK48" s="179"/>
      <c r="AL48" s="27"/>
    </row>
    <row r="49" spans="1:38" ht="15">
      <c r="B49" s="7" t="s">
        <v>9</v>
      </c>
      <c r="C49" s="179"/>
      <c r="D49" s="180"/>
      <c r="E49" s="179"/>
      <c r="F49" s="181"/>
      <c r="G49" s="182"/>
      <c r="H49" s="179"/>
      <c r="I49" s="179"/>
      <c r="J49" s="181"/>
      <c r="K49" s="182"/>
      <c r="L49" s="179"/>
      <c r="M49" s="179"/>
      <c r="N49" s="180"/>
      <c r="O49" s="182"/>
      <c r="P49" s="179"/>
      <c r="Q49" s="179"/>
      <c r="R49" s="181"/>
      <c r="S49" s="182"/>
      <c r="T49" s="179"/>
      <c r="U49" s="179"/>
      <c r="V49" s="181"/>
      <c r="W49" s="182"/>
      <c r="X49" s="179"/>
      <c r="Y49" s="179"/>
      <c r="Z49" s="181"/>
      <c r="AA49" s="182"/>
      <c r="AB49" s="179"/>
      <c r="AC49" s="179"/>
      <c r="AD49" s="181"/>
      <c r="AE49" s="182"/>
      <c r="AF49" s="179"/>
      <c r="AG49" s="179"/>
      <c r="AH49" s="181"/>
      <c r="AI49" s="182"/>
      <c r="AJ49" s="179"/>
      <c r="AK49" s="179"/>
      <c r="AL49" s="27"/>
    </row>
    <row r="50" spans="1:38" ht="15">
      <c r="B50" s="7" t="s">
        <v>111</v>
      </c>
      <c r="C50" s="179"/>
      <c r="D50" s="180"/>
      <c r="E50" s="179"/>
      <c r="F50" s="181"/>
      <c r="G50" s="182"/>
      <c r="H50" s="179"/>
      <c r="I50" s="179"/>
      <c r="J50" s="181"/>
      <c r="K50" s="182"/>
      <c r="L50" s="179"/>
      <c r="M50" s="179"/>
      <c r="N50" s="180"/>
      <c r="O50" s="182"/>
      <c r="P50" s="179"/>
      <c r="Q50" s="179"/>
      <c r="R50" s="181"/>
      <c r="S50" s="182"/>
      <c r="T50" s="179"/>
      <c r="U50" s="179"/>
      <c r="V50" s="181"/>
      <c r="W50" s="182"/>
      <c r="X50" s="179"/>
      <c r="Y50" s="179"/>
      <c r="Z50" s="181"/>
      <c r="AA50" s="182"/>
      <c r="AB50" s="179"/>
      <c r="AC50" s="179"/>
      <c r="AD50" s="181"/>
      <c r="AE50" s="182"/>
      <c r="AF50" s="179"/>
      <c r="AG50" s="179"/>
      <c r="AH50" s="181"/>
      <c r="AI50" s="182"/>
      <c r="AJ50" s="179"/>
      <c r="AK50" s="179"/>
      <c r="AL50" s="228"/>
    </row>
    <row r="51" spans="1:38" ht="15">
      <c r="B51" s="7" t="s">
        <v>282</v>
      </c>
      <c r="C51" s="179"/>
      <c r="D51" s="180"/>
      <c r="E51" s="179"/>
      <c r="F51" s="181"/>
      <c r="G51" s="182"/>
      <c r="H51" s="179"/>
      <c r="I51" s="179"/>
      <c r="J51" s="181"/>
      <c r="K51" s="182"/>
      <c r="L51" s="179"/>
      <c r="M51" s="179"/>
      <c r="N51" s="180"/>
      <c r="O51" s="182"/>
      <c r="P51" s="179"/>
      <c r="Q51" s="179"/>
      <c r="R51" s="181"/>
      <c r="S51" s="182"/>
      <c r="T51" s="179"/>
      <c r="U51" s="179"/>
      <c r="V51" s="181"/>
      <c r="W51" s="182"/>
      <c r="X51" s="179"/>
      <c r="Y51" s="179"/>
      <c r="Z51" s="181"/>
      <c r="AA51" s="182"/>
      <c r="AB51" s="179"/>
      <c r="AC51" s="179"/>
      <c r="AD51" s="181"/>
      <c r="AE51" s="182"/>
      <c r="AF51" s="179"/>
      <c r="AG51" s="179"/>
      <c r="AH51" s="181"/>
      <c r="AI51" s="182"/>
      <c r="AJ51" s="179"/>
      <c r="AK51" s="179"/>
      <c r="AL51" s="228"/>
    </row>
    <row r="52" spans="1:38" ht="15">
      <c r="B52" s="7" t="s">
        <v>283</v>
      </c>
      <c r="C52" s="179"/>
      <c r="D52" s="180"/>
      <c r="E52" s="179"/>
      <c r="F52" s="181"/>
      <c r="G52" s="182"/>
      <c r="H52" s="179"/>
      <c r="I52" s="179"/>
      <c r="J52" s="181"/>
      <c r="K52" s="182"/>
      <c r="L52" s="179"/>
      <c r="M52" s="179"/>
      <c r="N52" s="180"/>
      <c r="O52" s="182"/>
      <c r="P52" s="179"/>
      <c r="Q52" s="179"/>
      <c r="R52" s="181"/>
      <c r="S52" s="182"/>
      <c r="T52" s="179"/>
      <c r="U52" s="179"/>
      <c r="V52" s="181"/>
      <c r="W52" s="182"/>
      <c r="X52" s="179"/>
      <c r="Y52" s="179"/>
      <c r="Z52" s="181"/>
      <c r="AA52" s="182"/>
      <c r="AB52" s="179"/>
      <c r="AC52" s="179"/>
      <c r="AD52" s="181"/>
      <c r="AE52" s="182"/>
      <c r="AF52" s="179"/>
      <c r="AG52" s="179"/>
      <c r="AH52" s="181"/>
      <c r="AI52" s="182"/>
      <c r="AJ52" s="179"/>
      <c r="AK52" s="179"/>
      <c r="AL52" s="228"/>
    </row>
    <row r="53" spans="1:38" ht="15">
      <c r="B53" s="7" t="s">
        <v>112</v>
      </c>
      <c r="C53" s="179"/>
      <c r="D53" s="180"/>
      <c r="E53" s="179"/>
      <c r="F53" s="181"/>
      <c r="G53" s="182"/>
      <c r="H53" s="179"/>
      <c r="I53" s="179"/>
      <c r="J53" s="181"/>
      <c r="K53" s="182"/>
      <c r="L53" s="179"/>
      <c r="M53" s="179"/>
      <c r="N53" s="180"/>
      <c r="O53" s="182"/>
      <c r="P53" s="179"/>
      <c r="Q53" s="179"/>
      <c r="R53" s="181"/>
      <c r="S53" s="182"/>
      <c r="T53" s="179"/>
      <c r="U53" s="179"/>
      <c r="V53" s="181"/>
      <c r="W53" s="182"/>
      <c r="X53" s="179"/>
      <c r="Y53" s="179"/>
      <c r="Z53" s="181"/>
      <c r="AA53" s="182"/>
      <c r="AB53" s="179"/>
      <c r="AC53" s="179"/>
      <c r="AD53" s="181"/>
      <c r="AE53" s="182"/>
      <c r="AF53" s="179"/>
      <c r="AG53" s="179"/>
      <c r="AH53" s="181"/>
      <c r="AI53" s="182"/>
      <c r="AJ53" s="179"/>
      <c r="AK53" s="179"/>
      <c r="AL53" s="228"/>
    </row>
    <row r="54" spans="1:38" ht="15">
      <c r="B54" s="7" t="s">
        <v>284</v>
      </c>
      <c r="C54" s="179"/>
      <c r="D54" s="180"/>
      <c r="E54" s="179"/>
      <c r="F54" s="181"/>
      <c r="G54" s="182"/>
      <c r="H54" s="179"/>
      <c r="I54" s="179"/>
      <c r="J54" s="181"/>
      <c r="K54" s="182"/>
      <c r="L54" s="179"/>
      <c r="M54" s="179"/>
      <c r="N54" s="180"/>
      <c r="O54" s="182"/>
      <c r="P54" s="179"/>
      <c r="Q54" s="179"/>
      <c r="R54" s="181"/>
      <c r="S54" s="182"/>
      <c r="T54" s="179"/>
      <c r="U54" s="179"/>
      <c r="V54" s="181"/>
      <c r="W54" s="182"/>
      <c r="X54" s="179"/>
      <c r="Y54" s="179"/>
      <c r="Z54" s="181"/>
      <c r="AA54" s="182"/>
      <c r="AB54" s="179"/>
      <c r="AC54" s="179"/>
      <c r="AD54" s="181"/>
      <c r="AE54" s="182"/>
      <c r="AF54" s="179"/>
      <c r="AG54" s="179"/>
      <c r="AH54" s="181"/>
      <c r="AI54" s="182"/>
      <c r="AJ54" s="179"/>
      <c r="AK54" s="179"/>
      <c r="AL54" s="228"/>
    </row>
    <row r="55" spans="1:38" ht="15">
      <c r="B55" s="7" t="s">
        <v>285</v>
      </c>
      <c r="C55" s="179"/>
      <c r="D55" s="180"/>
      <c r="E55" s="179"/>
      <c r="F55" s="181"/>
      <c r="G55" s="182"/>
      <c r="H55" s="179"/>
      <c r="I55" s="179"/>
      <c r="J55" s="181"/>
      <c r="K55" s="182"/>
      <c r="L55" s="179"/>
      <c r="M55" s="179"/>
      <c r="N55" s="180"/>
      <c r="O55" s="182"/>
      <c r="P55" s="179"/>
      <c r="Q55" s="179"/>
      <c r="R55" s="181"/>
      <c r="S55" s="182"/>
      <c r="T55" s="179"/>
      <c r="U55" s="179"/>
      <c r="V55" s="181"/>
      <c r="W55" s="182"/>
      <c r="X55" s="179"/>
      <c r="Y55" s="179"/>
      <c r="Z55" s="181"/>
      <c r="AA55" s="182"/>
      <c r="AB55" s="179"/>
      <c r="AC55" s="179"/>
      <c r="AD55" s="181"/>
      <c r="AE55" s="182"/>
      <c r="AF55" s="179"/>
      <c r="AG55" s="179"/>
      <c r="AH55" s="181"/>
      <c r="AI55" s="182"/>
      <c r="AJ55" s="179"/>
      <c r="AK55" s="179"/>
      <c r="AL55" s="228"/>
    </row>
    <row r="56" spans="1:38" ht="15">
      <c r="B56" s="7" t="s">
        <v>221</v>
      </c>
      <c r="C56" s="185"/>
      <c r="D56" s="186"/>
      <c r="E56" s="185"/>
      <c r="F56" s="187"/>
      <c r="G56" s="184"/>
      <c r="H56" s="185"/>
      <c r="I56" s="185"/>
      <c r="J56" s="187"/>
      <c r="K56" s="184"/>
      <c r="L56" s="185"/>
      <c r="M56" s="185"/>
      <c r="N56" s="186"/>
      <c r="O56" s="184"/>
      <c r="P56" s="185"/>
      <c r="Q56" s="185"/>
      <c r="R56" s="187"/>
      <c r="S56" s="184"/>
      <c r="T56" s="185"/>
      <c r="U56" s="185"/>
      <c r="V56" s="187"/>
      <c r="W56" s="184"/>
      <c r="X56" s="185"/>
      <c r="Y56" s="185"/>
      <c r="Z56" s="187"/>
      <c r="AA56" s="184"/>
      <c r="AB56" s="185"/>
      <c r="AC56" s="185"/>
      <c r="AD56" s="187"/>
      <c r="AE56" s="184"/>
      <c r="AF56" s="185"/>
      <c r="AG56" s="185"/>
      <c r="AH56" s="187"/>
      <c r="AI56" s="184"/>
      <c r="AJ56" s="185"/>
      <c r="AK56" s="185"/>
      <c r="AL56" s="187"/>
    </row>
    <row r="58" spans="1:38" ht="15">
      <c r="B58" s="24" t="s">
        <v>17</v>
      </c>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row>
    <row r="59" spans="1:38" ht="15">
      <c r="B59" s="210"/>
      <c r="C59" s="288">
        <v>2009</v>
      </c>
      <c r="D59" s="288"/>
      <c r="E59" s="288"/>
      <c r="F59" s="288"/>
      <c r="G59" s="288">
        <v>2010</v>
      </c>
      <c r="H59" s="288"/>
      <c r="I59" s="288"/>
      <c r="J59" s="288"/>
      <c r="K59" s="288">
        <v>2011</v>
      </c>
      <c r="L59" s="288"/>
      <c r="M59" s="288"/>
      <c r="N59" s="288"/>
      <c r="O59" s="288">
        <v>2012</v>
      </c>
      <c r="P59" s="288"/>
      <c r="Q59" s="288"/>
      <c r="R59" s="288"/>
      <c r="S59" s="288">
        <v>2013</v>
      </c>
      <c r="T59" s="288"/>
      <c r="U59" s="288"/>
      <c r="V59" s="288"/>
      <c r="W59" s="288">
        <v>2014</v>
      </c>
      <c r="X59" s="288"/>
      <c r="Y59" s="288"/>
      <c r="Z59" s="288"/>
      <c r="AA59" s="288">
        <v>2015</v>
      </c>
      <c r="AB59" s="288"/>
      <c r="AC59" s="288"/>
      <c r="AD59" s="288"/>
      <c r="AE59" s="288">
        <v>2016</v>
      </c>
      <c r="AF59" s="288"/>
      <c r="AG59" s="288"/>
      <c r="AH59" s="288"/>
      <c r="AI59" s="288">
        <v>2017</v>
      </c>
      <c r="AJ59" s="288"/>
      <c r="AK59" s="288"/>
      <c r="AL59" s="288"/>
    </row>
    <row r="60" spans="1:38" ht="15">
      <c r="A60" s="214"/>
      <c r="B60" s="61" t="s">
        <v>38</v>
      </c>
      <c r="C60" s="9" t="s">
        <v>1</v>
      </c>
      <c r="D60" s="9" t="s">
        <v>2</v>
      </c>
      <c r="E60" s="9" t="s">
        <v>3</v>
      </c>
      <c r="F60" s="9" t="s">
        <v>4</v>
      </c>
      <c r="G60" s="9" t="s">
        <v>1</v>
      </c>
      <c r="H60" s="9" t="s">
        <v>2</v>
      </c>
      <c r="I60" s="9" t="s">
        <v>3</v>
      </c>
      <c r="J60" s="9" t="s">
        <v>4</v>
      </c>
      <c r="K60" s="9" t="s">
        <v>1</v>
      </c>
      <c r="L60" s="9" t="s">
        <v>2</v>
      </c>
      <c r="M60" s="9" t="s">
        <v>3</v>
      </c>
      <c r="N60" s="9" t="s">
        <v>4</v>
      </c>
      <c r="O60" s="9" t="s">
        <v>1</v>
      </c>
      <c r="P60" s="9" t="s">
        <v>2</v>
      </c>
      <c r="Q60" s="9" t="s">
        <v>3</v>
      </c>
      <c r="R60" s="9" t="s">
        <v>4</v>
      </c>
      <c r="S60" s="9" t="s">
        <v>1</v>
      </c>
      <c r="T60" s="9" t="s">
        <v>2</v>
      </c>
      <c r="U60" s="9" t="s">
        <v>3</v>
      </c>
      <c r="V60" s="9" t="s">
        <v>4</v>
      </c>
      <c r="W60" s="9" t="s">
        <v>1</v>
      </c>
      <c r="X60" s="9" t="s">
        <v>2</v>
      </c>
      <c r="Y60" s="9" t="s">
        <v>3</v>
      </c>
      <c r="Z60" s="9" t="s">
        <v>4</v>
      </c>
      <c r="AA60" s="9" t="s">
        <v>1</v>
      </c>
      <c r="AB60" s="9" t="s">
        <v>2</v>
      </c>
      <c r="AC60" s="9" t="s">
        <v>3</v>
      </c>
      <c r="AD60" s="9" t="s">
        <v>4</v>
      </c>
      <c r="AE60" s="9" t="s">
        <v>1</v>
      </c>
      <c r="AF60" s="9" t="s">
        <v>2</v>
      </c>
      <c r="AG60" s="9" t="s">
        <v>3</v>
      </c>
      <c r="AH60" s="9" t="s">
        <v>4</v>
      </c>
      <c r="AI60" s="9" t="s">
        <v>1</v>
      </c>
      <c r="AJ60" s="9" t="s">
        <v>2</v>
      </c>
      <c r="AK60" s="9" t="s">
        <v>3</v>
      </c>
      <c r="AL60" s="9" t="s">
        <v>4</v>
      </c>
    </row>
    <row r="61" spans="1:38" ht="15">
      <c r="B61" s="11" t="s">
        <v>49</v>
      </c>
      <c r="C61" s="191"/>
      <c r="D61" s="188"/>
      <c r="E61" s="188"/>
      <c r="F61" s="189"/>
      <c r="G61" s="188"/>
      <c r="H61" s="188"/>
      <c r="I61" s="189"/>
      <c r="J61" s="188"/>
      <c r="K61" s="188"/>
      <c r="L61" s="189"/>
      <c r="M61" s="188"/>
      <c r="N61" s="189"/>
      <c r="O61" s="188"/>
      <c r="P61" s="189"/>
      <c r="Q61" s="188"/>
      <c r="R61" s="189"/>
      <c r="S61" s="188"/>
      <c r="T61" s="189"/>
      <c r="U61" s="188"/>
      <c r="V61" s="189"/>
      <c r="W61" s="188"/>
      <c r="X61" s="189"/>
      <c r="Y61" s="188"/>
      <c r="Z61" s="189"/>
      <c r="AA61" s="188"/>
      <c r="AB61" s="189"/>
      <c r="AC61" s="188"/>
      <c r="AD61" s="190"/>
      <c r="AE61" s="188"/>
      <c r="AF61" s="189"/>
      <c r="AG61" s="188"/>
      <c r="AH61" s="190"/>
      <c r="AI61" s="188"/>
      <c r="AJ61" s="189"/>
      <c r="AK61" s="188"/>
      <c r="AL61" s="14"/>
    </row>
    <row r="62" spans="1:38" ht="15">
      <c r="B62" s="11" t="s">
        <v>19</v>
      </c>
      <c r="C62" s="182"/>
      <c r="D62" s="179"/>
      <c r="E62" s="179"/>
      <c r="F62" s="180"/>
      <c r="G62" s="179"/>
      <c r="H62" s="179"/>
      <c r="I62" s="180"/>
      <c r="J62" s="179"/>
      <c r="K62" s="179"/>
      <c r="L62" s="180"/>
      <c r="M62" s="179"/>
      <c r="N62" s="180"/>
      <c r="O62" s="179"/>
      <c r="P62" s="180"/>
      <c r="Q62" s="179"/>
      <c r="R62" s="180"/>
      <c r="S62" s="179"/>
      <c r="T62" s="180"/>
      <c r="U62" s="179"/>
      <c r="V62" s="180"/>
      <c r="W62" s="179"/>
      <c r="X62" s="180"/>
      <c r="Y62" s="179"/>
      <c r="Z62" s="180"/>
      <c r="AA62" s="179"/>
      <c r="AB62" s="180"/>
      <c r="AC62" s="179"/>
      <c r="AD62" s="181"/>
      <c r="AE62" s="179"/>
      <c r="AF62" s="180"/>
      <c r="AG62" s="179"/>
      <c r="AH62" s="181"/>
      <c r="AI62" s="179"/>
      <c r="AJ62" s="180"/>
      <c r="AK62" s="179"/>
      <c r="AL62" s="27"/>
    </row>
    <row r="63" spans="1:38" ht="15">
      <c r="B63" s="12" t="s">
        <v>205</v>
      </c>
      <c r="C63" s="182"/>
      <c r="D63" s="179"/>
      <c r="E63" s="179"/>
      <c r="F63" s="180"/>
      <c r="G63" s="179"/>
      <c r="H63" s="179"/>
      <c r="I63" s="180"/>
      <c r="J63" s="179"/>
      <c r="K63" s="179"/>
      <c r="L63" s="180"/>
      <c r="M63" s="179"/>
      <c r="N63" s="180"/>
      <c r="O63" s="179"/>
      <c r="P63" s="180"/>
      <c r="Q63" s="179"/>
      <c r="R63" s="180"/>
      <c r="S63" s="179"/>
      <c r="T63" s="180"/>
      <c r="U63" s="179"/>
      <c r="V63" s="180"/>
      <c r="W63" s="179"/>
      <c r="X63" s="180"/>
      <c r="Y63" s="179"/>
      <c r="Z63" s="180"/>
      <c r="AA63" s="179"/>
      <c r="AB63" s="180"/>
      <c r="AC63" s="179"/>
      <c r="AD63" s="181"/>
      <c r="AE63" s="179"/>
      <c r="AF63" s="180"/>
      <c r="AG63" s="179"/>
      <c r="AH63" s="181"/>
      <c r="AI63" s="179"/>
      <c r="AJ63" s="180"/>
      <c r="AK63" s="179"/>
      <c r="AL63" s="27"/>
    </row>
    <row r="64" spans="1:38" ht="15">
      <c r="B64" s="12" t="s">
        <v>20</v>
      </c>
      <c r="C64" s="182"/>
      <c r="D64" s="179"/>
      <c r="E64" s="179"/>
      <c r="F64" s="180"/>
      <c r="G64" s="179"/>
      <c r="H64" s="179"/>
      <c r="I64" s="180"/>
      <c r="J64" s="179"/>
      <c r="K64" s="179"/>
      <c r="L64" s="180"/>
      <c r="M64" s="179"/>
      <c r="N64" s="180"/>
      <c r="O64" s="179"/>
      <c r="P64" s="180"/>
      <c r="Q64" s="179"/>
      <c r="R64" s="180"/>
      <c r="S64" s="179"/>
      <c r="T64" s="180"/>
      <c r="U64" s="179"/>
      <c r="V64" s="180"/>
      <c r="W64" s="179"/>
      <c r="X64" s="180"/>
      <c r="Y64" s="179"/>
      <c r="Z64" s="180"/>
      <c r="AA64" s="179"/>
      <c r="AB64" s="180"/>
      <c r="AC64" s="179"/>
      <c r="AD64" s="181"/>
      <c r="AE64" s="179"/>
      <c r="AF64" s="180"/>
      <c r="AG64" s="179"/>
      <c r="AH64" s="181"/>
      <c r="AI64" s="179"/>
      <c r="AJ64" s="180"/>
      <c r="AK64" s="179"/>
      <c r="AL64" s="27"/>
    </row>
    <row r="65" spans="1:38" ht="15">
      <c r="B65" s="12" t="s">
        <v>41</v>
      </c>
      <c r="C65" s="182"/>
      <c r="D65" s="179"/>
      <c r="E65" s="179"/>
      <c r="F65" s="180"/>
      <c r="G65" s="179"/>
      <c r="H65" s="179"/>
      <c r="I65" s="180"/>
      <c r="J65" s="179"/>
      <c r="K65" s="179"/>
      <c r="L65" s="180"/>
      <c r="M65" s="179"/>
      <c r="N65" s="180"/>
      <c r="O65" s="179"/>
      <c r="P65" s="180"/>
      <c r="Q65" s="179"/>
      <c r="R65" s="180"/>
      <c r="S65" s="179"/>
      <c r="T65" s="180"/>
      <c r="U65" s="179"/>
      <c r="V65" s="180"/>
      <c r="W65" s="179"/>
      <c r="X65" s="180"/>
      <c r="Y65" s="179"/>
      <c r="Z65" s="180"/>
      <c r="AA65" s="179"/>
      <c r="AB65" s="180"/>
      <c r="AC65" s="179"/>
      <c r="AD65" s="181"/>
      <c r="AE65" s="179"/>
      <c r="AF65" s="180"/>
      <c r="AG65" s="179"/>
      <c r="AH65" s="181"/>
      <c r="AI65" s="179"/>
      <c r="AJ65" s="180"/>
      <c r="AK65" s="179"/>
      <c r="AL65" s="27"/>
    </row>
    <row r="66" spans="1:38" ht="15">
      <c r="B66" s="12" t="s">
        <v>36</v>
      </c>
      <c r="C66" s="182"/>
      <c r="D66" s="179"/>
      <c r="E66" s="179"/>
      <c r="F66" s="180"/>
      <c r="G66" s="179"/>
      <c r="H66" s="179"/>
      <c r="I66" s="180"/>
      <c r="J66" s="179"/>
      <c r="K66" s="179"/>
      <c r="L66" s="180"/>
      <c r="M66" s="179"/>
      <c r="N66" s="180"/>
      <c r="O66" s="179"/>
      <c r="P66" s="180"/>
      <c r="Q66" s="179"/>
      <c r="R66" s="180"/>
      <c r="S66" s="179"/>
      <c r="T66" s="180"/>
      <c r="U66" s="179"/>
      <c r="V66" s="180"/>
      <c r="W66" s="179"/>
      <c r="X66" s="180"/>
      <c r="Y66" s="179"/>
      <c r="Z66" s="180"/>
      <c r="AA66" s="179"/>
      <c r="AB66" s="180"/>
      <c r="AC66" s="179"/>
      <c r="AD66" s="181"/>
      <c r="AE66" s="179"/>
      <c r="AF66" s="180"/>
      <c r="AG66" s="179"/>
      <c r="AH66" s="181"/>
      <c r="AI66" s="179"/>
      <c r="AJ66" s="180"/>
      <c r="AK66" s="179"/>
      <c r="AL66" s="27"/>
    </row>
    <row r="67" spans="1:38" ht="15">
      <c r="B67" s="11" t="s">
        <v>37</v>
      </c>
      <c r="C67" s="182"/>
      <c r="D67" s="179"/>
      <c r="E67" s="179"/>
      <c r="F67" s="180"/>
      <c r="G67" s="179"/>
      <c r="H67" s="179"/>
      <c r="I67" s="180"/>
      <c r="J67" s="179"/>
      <c r="K67" s="179"/>
      <c r="L67" s="180"/>
      <c r="M67" s="179"/>
      <c r="N67" s="180"/>
      <c r="O67" s="179"/>
      <c r="P67" s="180"/>
      <c r="Q67" s="179"/>
      <c r="R67" s="180"/>
      <c r="S67" s="179"/>
      <c r="T67" s="180"/>
      <c r="U67" s="179"/>
      <c r="V67" s="180"/>
      <c r="W67" s="179"/>
      <c r="X67" s="180"/>
      <c r="Y67" s="179"/>
      <c r="Z67" s="180"/>
      <c r="AA67" s="179"/>
      <c r="AB67" s="180"/>
      <c r="AC67" s="179"/>
      <c r="AD67" s="181"/>
      <c r="AE67" s="179"/>
      <c r="AF67" s="180"/>
      <c r="AG67" s="179"/>
      <c r="AH67" s="181"/>
      <c r="AI67" s="179"/>
      <c r="AJ67" s="180"/>
      <c r="AK67" s="179"/>
      <c r="AL67" s="27"/>
    </row>
    <row r="68" spans="1:38" ht="15">
      <c r="B68" s="12" t="s">
        <v>50</v>
      </c>
      <c r="C68" s="182"/>
      <c r="D68" s="179"/>
      <c r="E68" s="179"/>
      <c r="F68" s="180"/>
      <c r="G68" s="179"/>
      <c r="H68" s="179"/>
      <c r="I68" s="180"/>
      <c r="J68" s="179"/>
      <c r="K68" s="179"/>
      <c r="L68" s="180"/>
      <c r="M68" s="179"/>
      <c r="N68" s="180"/>
      <c r="O68" s="179"/>
      <c r="P68" s="180"/>
      <c r="Q68" s="179"/>
      <c r="R68" s="180"/>
      <c r="S68" s="179"/>
      <c r="T68" s="180"/>
      <c r="U68" s="179"/>
      <c r="V68" s="180"/>
      <c r="W68" s="179"/>
      <c r="X68" s="180"/>
      <c r="Y68" s="179"/>
      <c r="Z68" s="180"/>
      <c r="AA68" s="179"/>
      <c r="AB68" s="180"/>
      <c r="AC68" s="179"/>
      <c r="AD68" s="181"/>
      <c r="AE68" s="179"/>
      <c r="AF68" s="180"/>
      <c r="AG68" s="179"/>
      <c r="AH68" s="181"/>
      <c r="AI68" s="179"/>
      <c r="AJ68" s="180"/>
      <c r="AK68" s="179"/>
      <c r="AL68" s="27"/>
    </row>
    <row r="69" spans="1:38" ht="15">
      <c r="B69" s="12" t="s">
        <v>193</v>
      </c>
      <c r="C69" s="182"/>
      <c r="D69" s="179"/>
      <c r="E69" s="179"/>
      <c r="F69" s="180"/>
      <c r="G69" s="179"/>
      <c r="H69" s="179"/>
      <c r="I69" s="180"/>
      <c r="J69" s="179"/>
      <c r="K69" s="179"/>
      <c r="L69" s="180"/>
      <c r="M69" s="179"/>
      <c r="N69" s="180"/>
      <c r="O69" s="179"/>
      <c r="P69" s="180"/>
      <c r="Q69" s="179"/>
      <c r="R69" s="180"/>
      <c r="S69" s="179"/>
      <c r="T69" s="180"/>
      <c r="U69" s="179"/>
      <c r="V69" s="180"/>
      <c r="W69" s="179"/>
      <c r="X69" s="180"/>
      <c r="Y69" s="179"/>
      <c r="Z69" s="180"/>
      <c r="AA69" s="179"/>
      <c r="AB69" s="180"/>
      <c r="AC69" s="179"/>
      <c r="AD69" s="181"/>
      <c r="AE69" s="179"/>
      <c r="AF69" s="180"/>
      <c r="AG69" s="179"/>
      <c r="AH69" s="181"/>
      <c r="AI69" s="179"/>
      <c r="AJ69" s="180"/>
      <c r="AK69" s="179"/>
      <c r="AL69" s="27"/>
    </row>
    <row r="70" spans="1:38" s="223" customFormat="1" ht="15">
      <c r="B70" s="12" t="s">
        <v>328</v>
      </c>
      <c r="C70" s="182"/>
      <c r="D70" s="179"/>
      <c r="E70" s="179"/>
      <c r="F70" s="180"/>
      <c r="G70" s="179"/>
      <c r="H70" s="179"/>
      <c r="I70" s="180"/>
      <c r="J70" s="179"/>
      <c r="K70" s="179"/>
      <c r="L70" s="180"/>
      <c r="M70" s="179"/>
      <c r="N70" s="180"/>
      <c r="O70" s="179"/>
      <c r="P70" s="180"/>
      <c r="Q70" s="179"/>
      <c r="R70" s="180"/>
      <c r="S70" s="179"/>
      <c r="T70" s="180"/>
      <c r="U70" s="179"/>
      <c r="V70" s="180"/>
      <c r="W70" s="179"/>
      <c r="X70" s="180"/>
      <c r="Y70" s="179"/>
      <c r="Z70" s="180"/>
      <c r="AA70" s="179"/>
      <c r="AB70" s="180"/>
      <c r="AC70" s="179"/>
      <c r="AD70" s="181"/>
      <c r="AE70" s="179"/>
      <c r="AF70" s="180"/>
      <c r="AG70" s="179"/>
      <c r="AH70" s="181"/>
      <c r="AI70" s="179"/>
      <c r="AJ70" s="180"/>
      <c r="AK70" s="179"/>
      <c r="AL70" s="181"/>
    </row>
    <row r="71" spans="1:38" s="223" customFormat="1" ht="15">
      <c r="B71" s="12" t="s">
        <v>329</v>
      </c>
      <c r="C71" s="182"/>
      <c r="D71" s="179"/>
      <c r="E71" s="179"/>
      <c r="F71" s="180"/>
      <c r="G71" s="179"/>
      <c r="H71" s="179"/>
      <c r="I71" s="180"/>
      <c r="J71" s="179"/>
      <c r="K71" s="179"/>
      <c r="L71" s="180"/>
      <c r="M71" s="179"/>
      <c r="N71" s="180"/>
      <c r="O71" s="179"/>
      <c r="P71" s="180"/>
      <c r="Q71" s="179"/>
      <c r="R71" s="180"/>
      <c r="S71" s="179"/>
      <c r="T71" s="180"/>
      <c r="U71" s="179"/>
      <c r="V71" s="180"/>
      <c r="W71" s="179"/>
      <c r="X71" s="180"/>
      <c r="Y71" s="179"/>
      <c r="Z71" s="180"/>
      <c r="AA71" s="179"/>
      <c r="AB71" s="180"/>
      <c r="AC71" s="179"/>
      <c r="AD71" s="181"/>
      <c r="AE71" s="179"/>
      <c r="AF71" s="180"/>
      <c r="AG71" s="179"/>
      <c r="AH71" s="181"/>
      <c r="AI71" s="179"/>
      <c r="AJ71" s="180"/>
      <c r="AK71" s="179"/>
      <c r="AL71" s="181"/>
    </row>
    <row r="72" spans="1:38" ht="15">
      <c r="B72" s="12" t="s">
        <v>296</v>
      </c>
      <c r="C72" s="182"/>
      <c r="D72" s="179"/>
      <c r="E72" s="179"/>
      <c r="F72" s="180"/>
      <c r="G72" s="179"/>
      <c r="H72" s="179"/>
      <c r="I72" s="180"/>
      <c r="J72" s="179"/>
      <c r="K72" s="179"/>
      <c r="L72" s="180"/>
      <c r="M72" s="179"/>
      <c r="N72" s="180"/>
      <c r="O72" s="179"/>
      <c r="P72" s="180"/>
      <c r="Q72" s="179"/>
      <c r="R72" s="180"/>
      <c r="S72" s="179"/>
      <c r="T72" s="180"/>
      <c r="U72" s="179"/>
      <c r="V72" s="180"/>
      <c r="W72" s="179"/>
      <c r="X72" s="180"/>
      <c r="Y72" s="179"/>
      <c r="Z72" s="180"/>
      <c r="AA72" s="179"/>
      <c r="AB72" s="180"/>
      <c r="AC72" s="179"/>
      <c r="AD72" s="181"/>
      <c r="AE72" s="179"/>
      <c r="AF72" s="180"/>
      <c r="AG72" s="179"/>
      <c r="AH72" s="181"/>
      <c r="AI72" s="179"/>
      <c r="AJ72" s="180"/>
      <c r="AK72" s="179"/>
      <c r="AL72" s="228"/>
    </row>
    <row r="73" spans="1:38" ht="15">
      <c r="B73" s="12" t="s">
        <v>297</v>
      </c>
      <c r="C73" s="182"/>
      <c r="D73" s="179"/>
      <c r="E73" s="179"/>
      <c r="F73" s="180"/>
      <c r="G73" s="179"/>
      <c r="H73" s="179"/>
      <c r="I73" s="180"/>
      <c r="J73" s="179"/>
      <c r="K73" s="179"/>
      <c r="L73" s="180"/>
      <c r="M73" s="179"/>
      <c r="N73" s="180"/>
      <c r="O73" s="179"/>
      <c r="P73" s="180"/>
      <c r="Q73" s="179"/>
      <c r="R73" s="180"/>
      <c r="S73" s="179"/>
      <c r="T73" s="180"/>
      <c r="U73" s="179"/>
      <c r="V73" s="180"/>
      <c r="W73" s="179"/>
      <c r="X73" s="180"/>
      <c r="Y73" s="179"/>
      <c r="Z73" s="180"/>
      <c r="AA73" s="179"/>
      <c r="AB73" s="180"/>
      <c r="AC73" s="179"/>
      <c r="AD73" s="181"/>
      <c r="AE73" s="179"/>
      <c r="AF73" s="180"/>
      <c r="AG73" s="179"/>
      <c r="AH73" s="181"/>
      <c r="AI73" s="179"/>
      <c r="AJ73" s="180"/>
      <c r="AK73" s="179"/>
      <c r="AL73" s="228"/>
    </row>
    <row r="74" spans="1:38" ht="15">
      <c r="B74" s="12" t="s">
        <v>234</v>
      </c>
      <c r="C74" s="182"/>
      <c r="D74" s="179"/>
      <c r="E74" s="179"/>
      <c r="F74" s="180"/>
      <c r="G74" s="179"/>
      <c r="H74" s="179"/>
      <c r="I74" s="180"/>
      <c r="J74" s="179"/>
      <c r="K74" s="179"/>
      <c r="L74" s="180"/>
      <c r="M74" s="179"/>
      <c r="N74" s="180"/>
      <c r="O74" s="179"/>
      <c r="P74" s="180"/>
      <c r="Q74" s="179"/>
      <c r="R74" s="180"/>
      <c r="S74" s="179"/>
      <c r="T74" s="180"/>
      <c r="U74" s="179"/>
      <c r="V74" s="180"/>
      <c r="W74" s="179"/>
      <c r="X74" s="180"/>
      <c r="Y74" s="179"/>
      <c r="Z74" s="180"/>
      <c r="AA74" s="179"/>
      <c r="AB74" s="180"/>
      <c r="AC74" s="179"/>
      <c r="AD74" s="181"/>
      <c r="AE74" s="179"/>
      <c r="AF74" s="180"/>
      <c r="AG74" s="179"/>
      <c r="AH74" s="181"/>
      <c r="AI74" s="179"/>
      <c r="AJ74" s="180"/>
      <c r="AK74" s="179"/>
      <c r="AL74" s="228"/>
    </row>
    <row r="75" spans="1:38" ht="15">
      <c r="B75" s="12" t="s">
        <v>233</v>
      </c>
      <c r="C75" s="182"/>
      <c r="D75" s="179"/>
      <c r="E75" s="179"/>
      <c r="F75" s="180"/>
      <c r="G75" s="179"/>
      <c r="H75" s="179"/>
      <c r="I75" s="180"/>
      <c r="J75" s="179"/>
      <c r="K75" s="179"/>
      <c r="L75" s="180"/>
      <c r="M75" s="179"/>
      <c r="N75" s="180"/>
      <c r="O75" s="179"/>
      <c r="P75" s="180"/>
      <c r="Q75" s="179"/>
      <c r="R75" s="180"/>
      <c r="S75" s="179"/>
      <c r="T75" s="180"/>
      <c r="U75" s="179"/>
      <c r="V75" s="180"/>
      <c r="W75" s="179"/>
      <c r="X75" s="180"/>
      <c r="Y75" s="179"/>
      <c r="Z75" s="180"/>
      <c r="AA75" s="179"/>
      <c r="AB75" s="180"/>
      <c r="AC75" s="179"/>
      <c r="AD75" s="181"/>
      <c r="AE75" s="179"/>
      <c r="AF75" s="180"/>
      <c r="AG75" s="179"/>
      <c r="AH75" s="181"/>
      <c r="AI75" s="179"/>
      <c r="AJ75" s="180"/>
      <c r="AK75" s="179"/>
      <c r="AL75" s="228"/>
    </row>
    <row r="76" spans="1:38" ht="15">
      <c r="B76" s="11" t="s">
        <v>22</v>
      </c>
      <c r="C76" s="184"/>
      <c r="D76" s="185"/>
      <c r="E76" s="185"/>
      <c r="F76" s="186"/>
      <c r="G76" s="185"/>
      <c r="H76" s="185"/>
      <c r="I76" s="186"/>
      <c r="J76" s="185"/>
      <c r="K76" s="185"/>
      <c r="L76" s="186"/>
      <c r="M76" s="185"/>
      <c r="N76" s="186"/>
      <c r="O76" s="185"/>
      <c r="P76" s="186"/>
      <c r="Q76" s="185"/>
      <c r="R76" s="186"/>
      <c r="S76" s="185"/>
      <c r="T76" s="186"/>
      <c r="U76" s="185"/>
      <c r="V76" s="186"/>
      <c r="W76" s="185"/>
      <c r="X76" s="186"/>
      <c r="Y76" s="185"/>
      <c r="Z76" s="186"/>
      <c r="AA76" s="185"/>
      <c r="AB76" s="186"/>
      <c r="AC76" s="185"/>
      <c r="AD76" s="187"/>
      <c r="AE76" s="185"/>
      <c r="AF76" s="186"/>
      <c r="AG76" s="185"/>
      <c r="AH76" s="187"/>
      <c r="AI76" s="185"/>
      <c r="AJ76" s="186"/>
      <c r="AK76" s="185"/>
      <c r="AL76" s="187"/>
    </row>
    <row r="77" spans="1:38" ht="15">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row>
    <row r="78" spans="1:38" ht="15">
      <c r="A78" s="214"/>
      <c r="B78" s="61" t="s">
        <v>63</v>
      </c>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row>
    <row r="79" spans="1:38" ht="15">
      <c r="B79" s="12" t="s">
        <v>64</v>
      </c>
      <c r="C79" s="191"/>
      <c r="D79" s="188"/>
      <c r="E79" s="188"/>
      <c r="F79" s="189"/>
      <c r="G79" s="188"/>
      <c r="H79" s="188"/>
      <c r="I79" s="189"/>
      <c r="J79" s="188"/>
      <c r="K79" s="188"/>
      <c r="L79" s="189"/>
      <c r="M79" s="188"/>
      <c r="N79" s="189"/>
      <c r="O79" s="188"/>
      <c r="P79" s="189"/>
      <c r="Q79" s="188"/>
      <c r="R79" s="189"/>
      <c r="S79" s="188"/>
      <c r="T79" s="189"/>
      <c r="U79" s="188"/>
      <c r="V79" s="189"/>
      <c r="W79" s="188"/>
      <c r="X79" s="189"/>
      <c r="Y79" s="188"/>
      <c r="Z79" s="189"/>
      <c r="AA79" s="188"/>
      <c r="AB79" s="189"/>
      <c r="AC79" s="188"/>
      <c r="AD79" s="190"/>
      <c r="AE79" s="188"/>
      <c r="AF79" s="190"/>
      <c r="AG79" s="188"/>
      <c r="AH79" s="190"/>
      <c r="AI79" s="188"/>
      <c r="AJ79" s="190"/>
      <c r="AK79" s="188"/>
      <c r="AL79" s="14"/>
    </row>
    <row r="80" spans="1:38" ht="15">
      <c r="B80" s="12" t="s">
        <v>65</v>
      </c>
      <c r="C80" s="182"/>
      <c r="D80" s="179"/>
      <c r="E80" s="179"/>
      <c r="F80" s="180"/>
      <c r="G80" s="179"/>
      <c r="H80" s="179"/>
      <c r="I80" s="180"/>
      <c r="J80" s="179"/>
      <c r="K80" s="179"/>
      <c r="L80" s="180"/>
      <c r="M80" s="179"/>
      <c r="N80" s="180"/>
      <c r="O80" s="179"/>
      <c r="P80" s="180"/>
      <c r="Q80" s="179"/>
      <c r="R80" s="180"/>
      <c r="S80" s="179"/>
      <c r="T80" s="180"/>
      <c r="U80" s="179"/>
      <c r="V80" s="180"/>
      <c r="W80" s="179"/>
      <c r="X80" s="180"/>
      <c r="Y80" s="179"/>
      <c r="Z80" s="180"/>
      <c r="AA80" s="179"/>
      <c r="AB80" s="180"/>
      <c r="AC80" s="179"/>
      <c r="AD80" s="181"/>
      <c r="AE80" s="179"/>
      <c r="AF80" s="181"/>
      <c r="AG80" s="179"/>
      <c r="AH80" s="181"/>
      <c r="AI80" s="179"/>
      <c r="AJ80" s="181"/>
      <c r="AK80" s="179"/>
      <c r="AL80" s="27"/>
    </row>
    <row r="81" spans="1:38" ht="15">
      <c r="B81" s="12" t="s">
        <v>66</v>
      </c>
      <c r="C81" s="182"/>
      <c r="D81" s="179"/>
      <c r="E81" s="179"/>
      <c r="F81" s="180"/>
      <c r="G81" s="179"/>
      <c r="H81" s="179"/>
      <c r="I81" s="180"/>
      <c r="J81" s="179"/>
      <c r="K81" s="179"/>
      <c r="L81" s="180"/>
      <c r="M81" s="179"/>
      <c r="N81" s="180"/>
      <c r="O81" s="179"/>
      <c r="P81" s="180"/>
      <c r="Q81" s="179"/>
      <c r="R81" s="180"/>
      <c r="S81" s="179"/>
      <c r="T81" s="180"/>
      <c r="U81" s="179"/>
      <c r="V81" s="180"/>
      <c r="W81" s="179"/>
      <c r="X81" s="180"/>
      <c r="Y81" s="179"/>
      <c r="Z81" s="180"/>
      <c r="AA81" s="179"/>
      <c r="AB81" s="180"/>
      <c r="AC81" s="179"/>
      <c r="AD81" s="181"/>
      <c r="AE81" s="179"/>
      <c r="AF81" s="181"/>
      <c r="AG81" s="179"/>
      <c r="AH81" s="181"/>
      <c r="AI81" s="179"/>
      <c r="AJ81" s="181"/>
      <c r="AK81" s="179"/>
      <c r="AL81" s="27"/>
    </row>
    <row r="82" spans="1:38" ht="15">
      <c r="B82" s="11" t="s">
        <v>67</v>
      </c>
      <c r="C82" s="184"/>
      <c r="D82" s="185"/>
      <c r="E82" s="185"/>
      <c r="F82" s="186"/>
      <c r="G82" s="185"/>
      <c r="H82" s="185"/>
      <c r="I82" s="186"/>
      <c r="J82" s="185"/>
      <c r="K82" s="185"/>
      <c r="L82" s="186"/>
      <c r="M82" s="185"/>
      <c r="N82" s="186"/>
      <c r="O82" s="185"/>
      <c r="P82" s="186"/>
      <c r="Q82" s="185"/>
      <c r="R82" s="186"/>
      <c r="S82" s="185"/>
      <c r="T82" s="186"/>
      <c r="U82" s="185"/>
      <c r="V82" s="186"/>
      <c r="W82" s="185"/>
      <c r="X82" s="186"/>
      <c r="Y82" s="185"/>
      <c r="Z82" s="186"/>
      <c r="AA82" s="185"/>
      <c r="AB82" s="186"/>
      <c r="AC82" s="185"/>
      <c r="AD82" s="187"/>
      <c r="AE82" s="185"/>
      <c r="AF82" s="187"/>
      <c r="AG82" s="185"/>
      <c r="AH82" s="187"/>
      <c r="AI82" s="185"/>
      <c r="AJ82" s="187"/>
      <c r="AK82" s="185"/>
      <c r="AL82" s="38"/>
    </row>
    <row r="83" spans="1:38" ht="15">
      <c r="B83" s="43"/>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row>
    <row r="84" spans="1:38" ht="15">
      <c r="A84" s="214"/>
      <c r="B84" s="61" t="s">
        <v>149</v>
      </c>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row>
    <row r="85" spans="1:38" ht="15">
      <c r="B85" s="12" t="s">
        <v>92</v>
      </c>
      <c r="C85" s="191"/>
      <c r="D85" s="188"/>
      <c r="E85" s="188"/>
      <c r="F85" s="189"/>
      <c r="G85" s="188"/>
      <c r="H85" s="188"/>
      <c r="I85" s="189"/>
      <c r="J85" s="188"/>
      <c r="K85" s="188"/>
      <c r="L85" s="189"/>
      <c r="M85" s="188"/>
      <c r="N85" s="189"/>
      <c r="O85" s="188"/>
      <c r="P85" s="189"/>
      <c r="Q85" s="188"/>
      <c r="R85" s="189"/>
      <c r="S85" s="188"/>
      <c r="T85" s="189"/>
      <c r="U85" s="188"/>
      <c r="V85" s="189"/>
      <c r="W85" s="188"/>
      <c r="X85" s="189"/>
      <c r="Y85" s="188"/>
      <c r="Z85" s="189"/>
      <c r="AA85" s="188"/>
      <c r="AB85" s="189"/>
      <c r="AC85" s="188"/>
      <c r="AD85" s="190"/>
      <c r="AE85" s="188"/>
      <c r="AF85" s="190"/>
      <c r="AG85" s="188"/>
      <c r="AH85" s="190"/>
      <c r="AI85" s="188"/>
      <c r="AJ85" s="190"/>
      <c r="AK85" s="188"/>
      <c r="AL85" s="42"/>
    </row>
    <row r="86" spans="1:38" ht="15">
      <c r="B86" s="11" t="s">
        <v>150</v>
      </c>
      <c r="C86" s="182"/>
      <c r="D86" s="179"/>
      <c r="E86" s="179"/>
      <c r="F86" s="180"/>
      <c r="G86" s="179"/>
      <c r="H86" s="179"/>
      <c r="I86" s="180"/>
      <c r="J86" s="179"/>
      <c r="K86" s="179"/>
      <c r="L86" s="180"/>
      <c r="M86" s="179"/>
      <c r="N86" s="180"/>
      <c r="O86" s="179"/>
      <c r="P86" s="180"/>
      <c r="Q86" s="179"/>
      <c r="R86" s="180"/>
      <c r="S86" s="179"/>
      <c r="T86" s="180"/>
      <c r="U86" s="179"/>
      <c r="V86" s="180"/>
      <c r="W86" s="179"/>
      <c r="X86" s="180"/>
      <c r="Y86" s="179"/>
      <c r="Z86" s="180"/>
      <c r="AA86" s="179"/>
      <c r="AB86" s="180"/>
      <c r="AC86" s="179"/>
      <c r="AD86" s="181"/>
      <c r="AE86" s="179"/>
      <c r="AF86" s="181"/>
      <c r="AG86" s="179"/>
      <c r="AH86" s="181"/>
      <c r="AI86" s="179"/>
      <c r="AJ86" s="181"/>
      <c r="AK86" s="179"/>
      <c r="AL86" s="4"/>
    </row>
    <row r="87" spans="1:38" ht="15">
      <c r="B87" s="11" t="s">
        <v>151</v>
      </c>
      <c r="C87" s="182"/>
      <c r="D87" s="179"/>
      <c r="E87" s="179"/>
      <c r="F87" s="180"/>
      <c r="G87" s="179"/>
      <c r="H87" s="179"/>
      <c r="I87" s="180"/>
      <c r="J87" s="179"/>
      <c r="K87" s="179"/>
      <c r="L87" s="180"/>
      <c r="M87" s="179"/>
      <c r="N87" s="180"/>
      <c r="O87" s="179"/>
      <c r="P87" s="180"/>
      <c r="Q87" s="179"/>
      <c r="R87" s="180"/>
      <c r="S87" s="179"/>
      <c r="T87" s="180"/>
      <c r="U87" s="179"/>
      <c r="V87" s="180"/>
      <c r="W87" s="179"/>
      <c r="X87" s="180"/>
      <c r="Y87" s="179"/>
      <c r="Z87" s="180"/>
      <c r="AA87" s="179"/>
      <c r="AB87" s="180"/>
      <c r="AC87" s="179"/>
      <c r="AD87" s="181"/>
      <c r="AE87" s="179"/>
      <c r="AF87" s="181"/>
      <c r="AG87" s="179"/>
      <c r="AH87" s="181"/>
      <c r="AI87" s="179"/>
      <c r="AJ87" s="181"/>
      <c r="AK87" s="179"/>
      <c r="AL87" s="4"/>
    </row>
    <row r="88" spans="1:38" ht="15">
      <c r="B88" s="11" t="s">
        <v>152</v>
      </c>
      <c r="C88" s="182"/>
      <c r="D88" s="179"/>
      <c r="E88" s="179"/>
      <c r="F88" s="180"/>
      <c r="G88" s="179"/>
      <c r="H88" s="179"/>
      <c r="I88" s="180"/>
      <c r="J88" s="179"/>
      <c r="K88" s="179"/>
      <c r="L88" s="180"/>
      <c r="M88" s="179"/>
      <c r="N88" s="180"/>
      <c r="O88" s="179"/>
      <c r="P88" s="180"/>
      <c r="Q88" s="179"/>
      <c r="R88" s="180"/>
      <c r="S88" s="179"/>
      <c r="T88" s="180"/>
      <c r="U88" s="179"/>
      <c r="V88" s="180"/>
      <c r="W88" s="179"/>
      <c r="X88" s="180"/>
      <c r="Y88" s="179"/>
      <c r="Z88" s="180"/>
      <c r="AA88" s="179"/>
      <c r="AB88" s="180"/>
      <c r="AC88" s="179"/>
      <c r="AD88" s="181"/>
      <c r="AE88" s="179"/>
      <c r="AF88" s="181"/>
      <c r="AG88" s="179"/>
      <c r="AH88" s="181"/>
      <c r="AI88" s="179"/>
      <c r="AJ88" s="181"/>
      <c r="AK88" s="179"/>
      <c r="AL88" s="4"/>
    </row>
    <row r="89" spans="1:38" ht="15">
      <c r="B89" s="11" t="s">
        <v>153</v>
      </c>
      <c r="C89" s="182"/>
      <c r="D89" s="179"/>
      <c r="E89" s="179"/>
      <c r="F89" s="180"/>
      <c r="G89" s="179"/>
      <c r="H89" s="179"/>
      <c r="I89" s="180"/>
      <c r="J89" s="179"/>
      <c r="K89" s="179"/>
      <c r="L89" s="180"/>
      <c r="M89" s="179"/>
      <c r="N89" s="180"/>
      <c r="O89" s="179"/>
      <c r="P89" s="180"/>
      <c r="Q89" s="179"/>
      <c r="R89" s="180"/>
      <c r="S89" s="179"/>
      <c r="T89" s="180"/>
      <c r="U89" s="179"/>
      <c r="V89" s="180"/>
      <c r="W89" s="179"/>
      <c r="X89" s="180"/>
      <c r="Y89" s="179"/>
      <c r="Z89" s="180"/>
      <c r="AA89" s="179"/>
      <c r="AB89" s="180"/>
      <c r="AC89" s="179"/>
      <c r="AD89" s="181"/>
      <c r="AE89" s="179"/>
      <c r="AF89" s="181"/>
      <c r="AG89" s="179"/>
      <c r="AH89" s="181"/>
      <c r="AI89" s="179"/>
      <c r="AJ89" s="181"/>
      <c r="AK89" s="179"/>
      <c r="AL89" s="4"/>
    </row>
    <row r="90" spans="1:38" ht="15">
      <c r="B90" s="11" t="s">
        <v>154</v>
      </c>
      <c r="C90" s="182"/>
      <c r="D90" s="179"/>
      <c r="E90" s="179"/>
      <c r="F90" s="180"/>
      <c r="G90" s="179"/>
      <c r="H90" s="179"/>
      <c r="I90" s="180"/>
      <c r="J90" s="179"/>
      <c r="K90" s="179"/>
      <c r="L90" s="180"/>
      <c r="M90" s="179"/>
      <c r="N90" s="180"/>
      <c r="O90" s="179"/>
      <c r="P90" s="180"/>
      <c r="Q90" s="179"/>
      <c r="R90" s="180"/>
      <c r="S90" s="179"/>
      <c r="T90" s="180"/>
      <c r="U90" s="179"/>
      <c r="V90" s="180"/>
      <c r="W90" s="179"/>
      <c r="X90" s="180"/>
      <c r="Y90" s="179"/>
      <c r="Z90" s="180"/>
      <c r="AA90" s="179"/>
      <c r="AB90" s="180"/>
      <c r="AC90" s="179"/>
      <c r="AD90" s="181"/>
      <c r="AE90" s="179"/>
      <c r="AF90" s="181"/>
      <c r="AG90" s="179"/>
      <c r="AH90" s="181"/>
      <c r="AI90" s="179"/>
      <c r="AJ90" s="181"/>
      <c r="AK90" s="179"/>
      <c r="AL90" s="4"/>
    </row>
    <row r="91" spans="1:38" ht="15">
      <c r="B91" s="11" t="s">
        <v>155</v>
      </c>
      <c r="C91" s="182"/>
      <c r="D91" s="179"/>
      <c r="E91" s="179"/>
      <c r="F91" s="180"/>
      <c r="G91" s="179"/>
      <c r="H91" s="179"/>
      <c r="I91" s="180"/>
      <c r="J91" s="179"/>
      <c r="K91" s="179"/>
      <c r="L91" s="180"/>
      <c r="M91" s="179"/>
      <c r="N91" s="180"/>
      <c r="O91" s="179"/>
      <c r="P91" s="180"/>
      <c r="Q91" s="179"/>
      <c r="R91" s="180"/>
      <c r="S91" s="179"/>
      <c r="T91" s="180"/>
      <c r="U91" s="179"/>
      <c r="V91" s="180"/>
      <c r="W91" s="179"/>
      <c r="X91" s="180"/>
      <c r="Y91" s="179"/>
      <c r="Z91" s="180"/>
      <c r="AA91" s="179"/>
      <c r="AB91" s="180"/>
      <c r="AC91" s="179"/>
      <c r="AD91" s="181"/>
      <c r="AE91" s="179"/>
      <c r="AF91" s="181"/>
      <c r="AG91" s="179"/>
      <c r="AH91" s="181"/>
      <c r="AI91" s="179"/>
      <c r="AJ91" s="181"/>
      <c r="AK91" s="179"/>
      <c r="AL91" s="4"/>
    </row>
    <row r="92" spans="1:38" ht="15">
      <c r="B92" s="11" t="s">
        <v>156</v>
      </c>
      <c r="C92" s="182"/>
      <c r="D92" s="179"/>
      <c r="E92" s="179"/>
      <c r="F92" s="180"/>
      <c r="G92" s="179"/>
      <c r="H92" s="179"/>
      <c r="I92" s="180"/>
      <c r="J92" s="179"/>
      <c r="K92" s="179"/>
      <c r="L92" s="180"/>
      <c r="M92" s="179"/>
      <c r="N92" s="180"/>
      <c r="O92" s="179"/>
      <c r="P92" s="180"/>
      <c r="Q92" s="179"/>
      <c r="R92" s="180"/>
      <c r="S92" s="179"/>
      <c r="T92" s="180"/>
      <c r="U92" s="179"/>
      <c r="V92" s="180"/>
      <c r="W92" s="179"/>
      <c r="X92" s="180"/>
      <c r="Y92" s="179"/>
      <c r="Z92" s="180"/>
      <c r="AA92" s="179"/>
      <c r="AB92" s="180"/>
      <c r="AC92" s="179"/>
      <c r="AD92" s="181"/>
      <c r="AE92" s="179"/>
      <c r="AF92" s="181"/>
      <c r="AG92" s="179"/>
      <c r="AH92" s="181"/>
      <c r="AI92" s="179"/>
      <c r="AJ92" s="181"/>
      <c r="AK92" s="179"/>
      <c r="AL92" s="4"/>
    </row>
    <row r="93" spans="1:38" ht="15">
      <c r="B93" s="11" t="s">
        <v>157</v>
      </c>
      <c r="C93" s="182"/>
      <c r="D93" s="179"/>
      <c r="E93" s="179"/>
      <c r="F93" s="180"/>
      <c r="G93" s="179"/>
      <c r="H93" s="179"/>
      <c r="I93" s="180"/>
      <c r="J93" s="179"/>
      <c r="K93" s="179"/>
      <c r="L93" s="180"/>
      <c r="M93" s="179"/>
      <c r="N93" s="180"/>
      <c r="O93" s="179"/>
      <c r="P93" s="180"/>
      <c r="Q93" s="179"/>
      <c r="R93" s="180"/>
      <c r="S93" s="179"/>
      <c r="T93" s="180"/>
      <c r="U93" s="179"/>
      <c r="V93" s="180"/>
      <c r="W93" s="179"/>
      <c r="X93" s="180"/>
      <c r="Y93" s="179"/>
      <c r="Z93" s="180"/>
      <c r="AA93" s="179"/>
      <c r="AB93" s="180"/>
      <c r="AC93" s="179"/>
      <c r="AD93" s="181"/>
      <c r="AE93" s="179"/>
      <c r="AF93" s="181"/>
      <c r="AG93" s="179"/>
      <c r="AH93" s="181"/>
      <c r="AI93" s="179"/>
      <c r="AJ93" s="181"/>
      <c r="AK93" s="179"/>
      <c r="AL93" s="4"/>
    </row>
    <row r="94" spans="1:38" ht="15">
      <c r="B94" s="11" t="s">
        <v>158</v>
      </c>
      <c r="C94" s="184"/>
      <c r="D94" s="185"/>
      <c r="E94" s="185"/>
      <c r="F94" s="186"/>
      <c r="G94" s="185"/>
      <c r="H94" s="185"/>
      <c r="I94" s="186"/>
      <c r="J94" s="185"/>
      <c r="K94" s="185"/>
      <c r="L94" s="186"/>
      <c r="M94" s="185"/>
      <c r="N94" s="186"/>
      <c r="O94" s="185"/>
      <c r="P94" s="186"/>
      <c r="Q94" s="185"/>
      <c r="R94" s="186"/>
      <c r="S94" s="185"/>
      <c r="T94" s="186"/>
      <c r="U94" s="185"/>
      <c r="V94" s="186"/>
      <c r="W94" s="185"/>
      <c r="X94" s="186"/>
      <c r="Y94" s="185"/>
      <c r="Z94" s="186"/>
      <c r="AA94" s="185"/>
      <c r="AB94" s="186"/>
      <c r="AC94" s="185"/>
      <c r="AD94" s="187"/>
      <c r="AE94" s="185"/>
      <c r="AF94" s="187"/>
      <c r="AG94" s="185"/>
      <c r="AH94" s="187"/>
      <c r="AI94" s="185"/>
      <c r="AJ94" s="187"/>
      <c r="AK94" s="185"/>
      <c r="AL94" s="26"/>
    </row>
    <row r="95" spans="1:38" ht="15">
      <c r="B95" s="43"/>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row>
    <row r="96" spans="1:38" ht="15">
      <c r="A96" s="214"/>
      <c r="B96" s="61" t="s">
        <v>40</v>
      </c>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row>
    <row r="97" spans="1:38" ht="15">
      <c r="B97" s="11" t="s">
        <v>161</v>
      </c>
      <c r="C97" s="191"/>
      <c r="D97" s="188"/>
      <c r="E97" s="188"/>
      <c r="F97" s="189"/>
      <c r="G97" s="188"/>
      <c r="H97" s="188"/>
      <c r="I97" s="189"/>
      <c r="J97" s="188"/>
      <c r="K97" s="188"/>
      <c r="L97" s="189"/>
      <c r="M97" s="188"/>
      <c r="N97" s="189"/>
      <c r="O97" s="188"/>
      <c r="P97" s="189"/>
      <c r="Q97" s="188"/>
      <c r="R97" s="189"/>
      <c r="S97" s="188"/>
      <c r="T97" s="189"/>
      <c r="U97" s="188"/>
      <c r="V97" s="189"/>
      <c r="W97" s="188"/>
      <c r="X97" s="189"/>
      <c r="Y97" s="188"/>
      <c r="Z97" s="189"/>
      <c r="AA97" s="188"/>
      <c r="AB97" s="189"/>
      <c r="AC97" s="188"/>
      <c r="AD97" s="190"/>
      <c r="AE97" s="188"/>
      <c r="AF97" s="190"/>
      <c r="AG97" s="188"/>
      <c r="AH97" s="190"/>
      <c r="AI97" s="188"/>
      <c r="AJ97" s="190"/>
      <c r="AK97" s="188"/>
      <c r="AL97" s="42"/>
    </row>
    <row r="98" spans="1:38" ht="15">
      <c r="B98" s="11" t="s">
        <v>162</v>
      </c>
      <c r="C98" s="182"/>
      <c r="D98" s="179"/>
      <c r="E98" s="179"/>
      <c r="F98" s="180"/>
      <c r="G98" s="179"/>
      <c r="H98" s="179"/>
      <c r="I98" s="180"/>
      <c r="J98" s="179"/>
      <c r="K98" s="179"/>
      <c r="L98" s="180"/>
      <c r="M98" s="179"/>
      <c r="N98" s="180"/>
      <c r="O98" s="179"/>
      <c r="P98" s="180"/>
      <c r="Q98" s="179"/>
      <c r="R98" s="180"/>
      <c r="S98" s="179"/>
      <c r="T98" s="180"/>
      <c r="U98" s="179"/>
      <c r="V98" s="180"/>
      <c r="W98" s="179"/>
      <c r="X98" s="180"/>
      <c r="Y98" s="179"/>
      <c r="Z98" s="180"/>
      <c r="AA98" s="179"/>
      <c r="AB98" s="180"/>
      <c r="AC98" s="179"/>
      <c r="AD98" s="181"/>
      <c r="AE98" s="179"/>
      <c r="AF98" s="181"/>
      <c r="AG98" s="179"/>
      <c r="AH98" s="181"/>
      <c r="AI98" s="179"/>
      <c r="AJ98" s="181"/>
      <c r="AK98" s="179"/>
      <c r="AL98" s="4"/>
    </row>
    <row r="99" spans="1:38" ht="15">
      <c r="B99" s="12" t="s">
        <v>163</v>
      </c>
      <c r="C99" s="182"/>
      <c r="D99" s="179"/>
      <c r="E99" s="179"/>
      <c r="F99" s="180"/>
      <c r="G99" s="179"/>
      <c r="H99" s="179"/>
      <c r="I99" s="180"/>
      <c r="J99" s="179"/>
      <c r="K99" s="179"/>
      <c r="L99" s="180"/>
      <c r="M99" s="179"/>
      <c r="N99" s="180"/>
      <c r="O99" s="179"/>
      <c r="P99" s="180"/>
      <c r="Q99" s="179"/>
      <c r="R99" s="180"/>
      <c r="S99" s="179"/>
      <c r="T99" s="180"/>
      <c r="U99" s="179"/>
      <c r="V99" s="180"/>
      <c r="W99" s="179"/>
      <c r="X99" s="180"/>
      <c r="Y99" s="179"/>
      <c r="Z99" s="180"/>
      <c r="AA99" s="179"/>
      <c r="AB99" s="180"/>
      <c r="AC99" s="179"/>
      <c r="AD99" s="181"/>
      <c r="AE99" s="179"/>
      <c r="AF99" s="181"/>
      <c r="AG99" s="179"/>
      <c r="AH99" s="181"/>
      <c r="AI99" s="179"/>
      <c r="AJ99" s="181"/>
      <c r="AK99" s="179"/>
      <c r="AL99" s="4"/>
    </row>
    <row r="100" spans="1:38" ht="15">
      <c r="B100" s="12" t="s">
        <v>164</v>
      </c>
      <c r="C100" s="182"/>
      <c r="D100" s="179"/>
      <c r="E100" s="179"/>
      <c r="F100" s="180"/>
      <c r="G100" s="179"/>
      <c r="H100" s="179"/>
      <c r="I100" s="180"/>
      <c r="J100" s="179"/>
      <c r="K100" s="179"/>
      <c r="L100" s="180"/>
      <c r="M100" s="179"/>
      <c r="N100" s="180"/>
      <c r="O100" s="179"/>
      <c r="P100" s="180"/>
      <c r="Q100" s="179"/>
      <c r="R100" s="180"/>
      <c r="S100" s="179"/>
      <c r="T100" s="180"/>
      <c r="U100" s="179"/>
      <c r="V100" s="180"/>
      <c r="W100" s="179"/>
      <c r="X100" s="180"/>
      <c r="Y100" s="179"/>
      <c r="Z100" s="180"/>
      <c r="AA100" s="179"/>
      <c r="AB100" s="180"/>
      <c r="AC100" s="179"/>
      <c r="AD100" s="181"/>
      <c r="AE100" s="179"/>
      <c r="AF100" s="181"/>
      <c r="AG100" s="179"/>
      <c r="AH100" s="181"/>
      <c r="AI100" s="179"/>
      <c r="AJ100" s="181"/>
      <c r="AK100" s="179"/>
      <c r="AL100" s="4"/>
    </row>
    <row r="101" spans="1:38" ht="15">
      <c r="B101" s="11" t="s">
        <v>165</v>
      </c>
      <c r="C101" s="184"/>
      <c r="D101" s="185"/>
      <c r="E101" s="185"/>
      <c r="F101" s="186"/>
      <c r="G101" s="185"/>
      <c r="H101" s="185"/>
      <c r="I101" s="186"/>
      <c r="J101" s="185"/>
      <c r="K101" s="185"/>
      <c r="L101" s="186"/>
      <c r="M101" s="185"/>
      <c r="N101" s="186"/>
      <c r="O101" s="185"/>
      <c r="P101" s="186"/>
      <c r="Q101" s="185"/>
      <c r="R101" s="186"/>
      <c r="S101" s="185"/>
      <c r="T101" s="186"/>
      <c r="U101" s="185"/>
      <c r="V101" s="186"/>
      <c r="W101" s="185"/>
      <c r="X101" s="186"/>
      <c r="Y101" s="185"/>
      <c r="Z101" s="186"/>
      <c r="AA101" s="185"/>
      <c r="AB101" s="186"/>
      <c r="AC101" s="185"/>
      <c r="AD101" s="187"/>
      <c r="AE101" s="185"/>
      <c r="AF101" s="187"/>
      <c r="AG101" s="185"/>
      <c r="AH101" s="187"/>
      <c r="AI101" s="185"/>
      <c r="AJ101" s="187"/>
      <c r="AK101" s="185"/>
      <c r="AL101" s="26"/>
    </row>
    <row r="102" spans="1:38" ht="15">
      <c r="B102" s="43"/>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row>
    <row r="103" spans="1:38" ht="15">
      <c r="A103" s="214"/>
      <c r="B103" s="61" t="s">
        <v>39</v>
      </c>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row>
    <row r="104" spans="1:38" ht="15">
      <c r="B104" s="12" t="s">
        <v>26</v>
      </c>
      <c r="C104" s="191"/>
      <c r="D104" s="188"/>
      <c r="E104" s="188"/>
      <c r="F104" s="189"/>
      <c r="G104" s="188"/>
      <c r="H104" s="188"/>
      <c r="I104" s="189"/>
      <c r="J104" s="188"/>
      <c r="K104" s="188"/>
      <c r="L104" s="189"/>
      <c r="M104" s="188"/>
      <c r="N104" s="189"/>
      <c r="O104" s="188"/>
      <c r="P104" s="189"/>
      <c r="Q104" s="188"/>
      <c r="R104" s="189"/>
      <c r="S104" s="188"/>
      <c r="T104" s="189"/>
      <c r="U104" s="188"/>
      <c r="V104" s="189"/>
      <c r="W104" s="188"/>
      <c r="X104" s="189"/>
      <c r="Y104" s="188"/>
      <c r="Z104" s="189"/>
      <c r="AA104" s="188"/>
      <c r="AB104" s="189"/>
      <c r="AC104" s="188"/>
      <c r="AD104" s="190"/>
      <c r="AE104" s="188"/>
      <c r="AF104" s="190"/>
      <c r="AG104" s="188"/>
      <c r="AH104" s="190"/>
      <c r="AI104" s="188"/>
      <c r="AJ104" s="190"/>
      <c r="AK104" s="188"/>
      <c r="AL104" s="42"/>
    </row>
    <row r="105" spans="1:38" ht="15">
      <c r="B105" s="12" t="s">
        <v>27</v>
      </c>
      <c r="C105" s="182"/>
      <c r="D105" s="179"/>
      <c r="E105" s="179"/>
      <c r="F105" s="180"/>
      <c r="G105" s="179"/>
      <c r="H105" s="179"/>
      <c r="I105" s="180"/>
      <c r="J105" s="179"/>
      <c r="K105" s="179"/>
      <c r="L105" s="180"/>
      <c r="M105" s="179"/>
      <c r="N105" s="180"/>
      <c r="O105" s="179"/>
      <c r="P105" s="180"/>
      <c r="Q105" s="179"/>
      <c r="R105" s="180"/>
      <c r="S105" s="179"/>
      <c r="T105" s="180"/>
      <c r="U105" s="179"/>
      <c r="V105" s="180"/>
      <c r="W105" s="179"/>
      <c r="X105" s="180"/>
      <c r="Y105" s="179"/>
      <c r="Z105" s="180"/>
      <c r="AA105" s="179"/>
      <c r="AB105" s="180"/>
      <c r="AC105" s="179"/>
      <c r="AD105" s="181"/>
      <c r="AE105" s="179"/>
      <c r="AF105" s="181"/>
      <c r="AG105" s="179"/>
      <c r="AH105" s="181"/>
      <c r="AI105" s="179"/>
      <c r="AJ105" s="181"/>
      <c r="AK105" s="179"/>
      <c r="AL105" s="228"/>
    </row>
    <row r="106" spans="1:38" ht="15">
      <c r="B106" s="12" t="s">
        <v>24</v>
      </c>
      <c r="C106" s="182"/>
      <c r="D106" s="179"/>
      <c r="E106" s="179"/>
      <c r="F106" s="180"/>
      <c r="G106" s="179"/>
      <c r="H106" s="179"/>
      <c r="I106" s="180"/>
      <c r="J106" s="179"/>
      <c r="K106" s="179"/>
      <c r="L106" s="180"/>
      <c r="M106" s="179"/>
      <c r="N106" s="180"/>
      <c r="O106" s="179"/>
      <c r="P106" s="180"/>
      <c r="Q106" s="179"/>
      <c r="R106" s="180"/>
      <c r="S106" s="179"/>
      <c r="T106" s="180"/>
      <c r="U106" s="179"/>
      <c r="V106" s="180"/>
      <c r="W106" s="179"/>
      <c r="X106" s="180"/>
      <c r="Y106" s="179"/>
      <c r="Z106" s="180"/>
      <c r="AA106" s="179"/>
      <c r="AB106" s="180"/>
      <c r="AC106" s="179"/>
      <c r="AD106" s="181"/>
      <c r="AE106" s="179"/>
      <c r="AF106" s="181"/>
      <c r="AG106" s="179"/>
      <c r="AH106" s="181"/>
      <c r="AI106" s="179"/>
      <c r="AJ106" s="181"/>
      <c r="AK106" s="179"/>
      <c r="AL106" s="228"/>
    </row>
    <row r="107" spans="1:38" ht="15">
      <c r="B107" s="12" t="s">
        <v>25</v>
      </c>
      <c r="C107" s="182"/>
      <c r="D107" s="179"/>
      <c r="E107" s="179"/>
      <c r="F107" s="180"/>
      <c r="G107" s="179"/>
      <c r="H107" s="179"/>
      <c r="I107" s="180"/>
      <c r="J107" s="179"/>
      <c r="K107" s="179"/>
      <c r="L107" s="180"/>
      <c r="M107" s="179"/>
      <c r="N107" s="180"/>
      <c r="O107" s="179"/>
      <c r="P107" s="180"/>
      <c r="Q107" s="179"/>
      <c r="R107" s="180"/>
      <c r="S107" s="179"/>
      <c r="T107" s="180"/>
      <c r="U107" s="179"/>
      <c r="V107" s="180"/>
      <c r="W107" s="179"/>
      <c r="X107" s="180"/>
      <c r="Y107" s="179"/>
      <c r="Z107" s="180"/>
      <c r="AA107" s="179"/>
      <c r="AB107" s="180"/>
      <c r="AC107" s="179"/>
      <c r="AD107" s="181"/>
      <c r="AE107" s="179"/>
      <c r="AF107" s="181"/>
      <c r="AG107" s="179"/>
      <c r="AH107" s="181"/>
      <c r="AI107" s="179"/>
      <c r="AJ107" s="181"/>
      <c r="AK107" s="179"/>
      <c r="AL107" s="228"/>
    </row>
    <row r="108" spans="1:38" ht="15">
      <c r="B108" s="11" t="s">
        <v>281</v>
      </c>
      <c r="C108" s="182"/>
      <c r="D108" s="179"/>
      <c r="E108" s="179"/>
      <c r="F108" s="180"/>
      <c r="G108" s="179"/>
      <c r="H108" s="179"/>
      <c r="I108" s="180"/>
      <c r="J108" s="179"/>
      <c r="K108" s="179"/>
      <c r="L108" s="180"/>
      <c r="M108" s="179"/>
      <c r="N108" s="180"/>
      <c r="O108" s="179"/>
      <c r="P108" s="180"/>
      <c r="Q108" s="179"/>
      <c r="R108" s="180"/>
      <c r="S108" s="179"/>
      <c r="T108" s="180"/>
      <c r="U108" s="179"/>
      <c r="V108" s="180"/>
      <c r="W108" s="179"/>
      <c r="X108" s="180"/>
      <c r="Y108" s="179"/>
      <c r="Z108" s="180"/>
      <c r="AA108" s="179"/>
      <c r="AB108" s="180"/>
      <c r="AC108" s="179"/>
      <c r="AD108" s="181"/>
      <c r="AE108" s="179"/>
      <c r="AF108" s="181"/>
      <c r="AG108" s="179"/>
      <c r="AH108" s="181"/>
      <c r="AI108" s="179"/>
      <c r="AJ108" s="181"/>
      <c r="AK108" s="179"/>
      <c r="AL108" s="228"/>
    </row>
    <row r="109" spans="1:38" ht="15">
      <c r="B109" s="11" t="s">
        <v>231</v>
      </c>
      <c r="C109" s="182"/>
      <c r="D109" s="179"/>
      <c r="E109" s="179"/>
      <c r="F109" s="180"/>
      <c r="G109" s="179"/>
      <c r="H109" s="179"/>
      <c r="I109" s="180"/>
      <c r="J109" s="179"/>
      <c r="K109" s="179"/>
      <c r="L109" s="180"/>
      <c r="M109" s="179"/>
      <c r="N109" s="180"/>
      <c r="O109" s="179"/>
      <c r="P109" s="180"/>
      <c r="Q109" s="179"/>
      <c r="R109" s="180"/>
      <c r="S109" s="179"/>
      <c r="T109" s="180"/>
      <c r="U109" s="179"/>
      <c r="V109" s="180"/>
      <c r="W109" s="179"/>
      <c r="X109" s="180"/>
      <c r="Y109" s="179"/>
      <c r="Z109" s="180"/>
      <c r="AA109" s="179"/>
      <c r="AB109" s="180"/>
      <c r="AC109" s="179"/>
      <c r="AD109" s="181"/>
      <c r="AE109" s="179"/>
      <c r="AF109" s="181"/>
      <c r="AG109" s="179"/>
      <c r="AH109" s="181"/>
      <c r="AI109" s="179"/>
      <c r="AJ109" s="181"/>
      <c r="AK109" s="179"/>
      <c r="AL109" s="228"/>
    </row>
    <row r="110" spans="1:38" ht="15">
      <c r="B110" s="11" t="s">
        <v>235</v>
      </c>
      <c r="C110" s="184"/>
      <c r="D110" s="185"/>
      <c r="E110" s="185"/>
      <c r="F110" s="186"/>
      <c r="G110" s="185"/>
      <c r="H110" s="185"/>
      <c r="I110" s="186"/>
      <c r="J110" s="185"/>
      <c r="K110" s="185"/>
      <c r="L110" s="186"/>
      <c r="M110" s="185"/>
      <c r="N110" s="186"/>
      <c r="O110" s="185"/>
      <c r="P110" s="186"/>
      <c r="Q110" s="185"/>
      <c r="R110" s="186"/>
      <c r="S110" s="185"/>
      <c r="T110" s="186"/>
      <c r="U110" s="185"/>
      <c r="V110" s="186"/>
      <c r="W110" s="185"/>
      <c r="X110" s="186"/>
      <c r="Y110" s="185"/>
      <c r="Z110" s="186"/>
      <c r="AA110" s="185"/>
      <c r="AB110" s="186"/>
      <c r="AC110" s="185"/>
      <c r="AD110" s="187"/>
      <c r="AE110" s="185"/>
      <c r="AF110" s="187"/>
      <c r="AG110" s="185"/>
      <c r="AH110" s="187"/>
      <c r="AI110" s="185"/>
      <c r="AJ110" s="187"/>
      <c r="AK110" s="185"/>
      <c r="AL110" s="231"/>
    </row>
    <row r="111" spans="1:38">
      <c r="AL111" s="256"/>
    </row>
    <row r="112" spans="1:38" ht="15">
      <c r="B112" s="61" t="s">
        <v>320</v>
      </c>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257"/>
    </row>
    <row r="113" spans="2:38" ht="15">
      <c r="B113" s="12" t="s">
        <v>321</v>
      </c>
      <c r="C113" s="191"/>
      <c r="D113" s="188"/>
      <c r="E113" s="188"/>
      <c r="F113" s="189"/>
      <c r="G113" s="188"/>
      <c r="H113" s="188"/>
      <c r="I113" s="189"/>
      <c r="J113" s="188"/>
      <c r="K113" s="188"/>
      <c r="L113" s="189"/>
      <c r="M113" s="188"/>
      <c r="N113" s="189"/>
      <c r="O113" s="188"/>
      <c r="P113" s="189"/>
      <c r="Q113" s="188"/>
      <c r="R113" s="189"/>
      <c r="S113" s="188"/>
      <c r="T113" s="189"/>
      <c r="U113" s="188"/>
      <c r="V113" s="189"/>
      <c r="W113" s="188"/>
      <c r="X113" s="189"/>
      <c r="Y113" s="188"/>
      <c r="Z113" s="189"/>
      <c r="AA113" s="188"/>
      <c r="AB113" s="189"/>
      <c r="AC113" s="188"/>
      <c r="AD113" s="190"/>
      <c r="AE113" s="188"/>
      <c r="AF113" s="190"/>
      <c r="AG113" s="188"/>
      <c r="AH113" s="190"/>
      <c r="AI113" s="188"/>
      <c r="AJ113" s="190"/>
      <c r="AK113" s="188"/>
      <c r="AL113" s="230"/>
    </row>
    <row r="114" spans="2:38" ht="15">
      <c r="B114" s="12" t="s">
        <v>322</v>
      </c>
      <c r="C114" s="182"/>
      <c r="D114" s="179"/>
      <c r="E114" s="179"/>
      <c r="F114" s="180"/>
      <c r="G114" s="179"/>
      <c r="H114" s="179"/>
      <c r="I114" s="180"/>
      <c r="J114" s="179"/>
      <c r="K114" s="179"/>
      <c r="L114" s="180"/>
      <c r="M114" s="179"/>
      <c r="N114" s="180"/>
      <c r="O114" s="179"/>
      <c r="P114" s="180"/>
      <c r="Q114" s="179"/>
      <c r="R114" s="180"/>
      <c r="S114" s="179"/>
      <c r="T114" s="180"/>
      <c r="U114" s="179"/>
      <c r="V114" s="180"/>
      <c r="W114" s="179"/>
      <c r="X114" s="180"/>
      <c r="Y114" s="179"/>
      <c r="Z114" s="180"/>
      <c r="AA114" s="179"/>
      <c r="AB114" s="180"/>
      <c r="AC114" s="179"/>
      <c r="AD114" s="181"/>
      <c r="AE114" s="179"/>
      <c r="AF114" s="181"/>
      <c r="AG114" s="179"/>
      <c r="AH114" s="181"/>
      <c r="AI114" s="179"/>
      <c r="AJ114" s="181"/>
      <c r="AK114" s="179"/>
      <c r="AL114" s="228"/>
    </row>
    <row r="115" spans="2:38" ht="15">
      <c r="B115" s="12" t="s">
        <v>323</v>
      </c>
      <c r="C115" s="184"/>
      <c r="D115" s="185"/>
      <c r="E115" s="185"/>
      <c r="F115" s="186"/>
      <c r="G115" s="185"/>
      <c r="H115" s="185"/>
      <c r="I115" s="186"/>
      <c r="J115" s="185"/>
      <c r="K115" s="185"/>
      <c r="L115" s="186"/>
      <c r="M115" s="185"/>
      <c r="N115" s="186"/>
      <c r="O115" s="185"/>
      <c r="P115" s="186"/>
      <c r="Q115" s="185"/>
      <c r="R115" s="186"/>
      <c r="S115" s="185"/>
      <c r="T115" s="186"/>
      <c r="U115" s="185"/>
      <c r="V115" s="186"/>
      <c r="W115" s="185"/>
      <c r="X115" s="186"/>
      <c r="Y115" s="185"/>
      <c r="Z115" s="186"/>
      <c r="AA115" s="185"/>
      <c r="AB115" s="186"/>
      <c r="AC115" s="185"/>
      <c r="AD115" s="187"/>
      <c r="AE115" s="185"/>
      <c r="AF115" s="187"/>
      <c r="AG115" s="185"/>
      <c r="AH115" s="187"/>
      <c r="AI115" s="185"/>
      <c r="AJ115" s="187"/>
      <c r="AK115" s="185"/>
      <c r="AL115" s="231"/>
    </row>
    <row r="116" spans="2:38" ht="15">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L116" s="256"/>
    </row>
    <row r="117" spans="2:38" ht="15">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L117" s="256"/>
    </row>
    <row r="118" spans="2:38" ht="15">
      <c r="B118" s="34" t="s">
        <v>42</v>
      </c>
      <c r="C118" s="31"/>
      <c r="D118" s="31"/>
      <c r="E118" s="31"/>
      <c r="F118" s="31"/>
      <c r="G118" s="31"/>
      <c r="H118" s="31"/>
      <c r="K118" s="3"/>
      <c r="L118" s="3"/>
      <c r="M118" s="3"/>
      <c r="N118" s="3"/>
      <c r="O118" s="3"/>
      <c r="P118" s="3"/>
      <c r="Q118" s="3"/>
      <c r="R118" s="3"/>
      <c r="S118" s="3"/>
      <c r="T118" s="3"/>
      <c r="U118" s="3"/>
      <c r="V118" s="3"/>
      <c r="W118" s="3"/>
      <c r="X118" s="3"/>
      <c r="Y118" s="3"/>
      <c r="Z118" s="3"/>
      <c r="AA118" s="3"/>
      <c r="AB118" s="3"/>
      <c r="AC118" s="3"/>
      <c r="AD118" s="3"/>
      <c r="AE118" s="3"/>
      <c r="AF118" s="3"/>
      <c r="AG118" s="3"/>
      <c r="AH118" s="3"/>
      <c r="AL118" s="256"/>
    </row>
    <row r="119" spans="2:38" ht="15">
      <c r="B119" s="33"/>
      <c r="C119" s="297" t="s">
        <v>60</v>
      </c>
      <c r="D119" s="298"/>
      <c r="E119" s="298"/>
      <c r="F119" s="298"/>
      <c r="G119" s="298"/>
      <c r="H119" s="298"/>
      <c r="I119" s="298"/>
      <c r="J119" s="298"/>
      <c r="K119" s="298"/>
      <c r="L119" s="298"/>
      <c r="M119" s="298"/>
      <c r="N119" s="298"/>
      <c r="O119" s="3"/>
      <c r="P119" s="3"/>
      <c r="Q119" s="3"/>
      <c r="R119" s="3"/>
      <c r="S119" s="3"/>
      <c r="T119" s="3"/>
      <c r="U119" s="3"/>
      <c r="V119" s="3"/>
      <c r="W119" s="3"/>
      <c r="X119" s="3"/>
      <c r="Y119" s="3"/>
      <c r="Z119" s="3"/>
      <c r="AA119" s="3"/>
      <c r="AB119" s="3"/>
      <c r="AC119" s="3"/>
      <c r="AD119" s="3"/>
      <c r="AE119" s="3"/>
      <c r="AF119" s="3"/>
      <c r="AG119" s="3"/>
      <c r="AH119" s="3"/>
      <c r="AI119" s="3"/>
      <c r="AL119" s="256"/>
    </row>
    <row r="120" spans="2:38" ht="15">
      <c r="B120" s="33"/>
      <c r="C120" s="58" t="s">
        <v>11</v>
      </c>
      <c r="D120" s="58" t="s">
        <v>258</v>
      </c>
      <c r="E120" s="58" t="s">
        <v>259</v>
      </c>
      <c r="F120" s="58" t="s">
        <v>260</v>
      </c>
      <c r="G120" s="160" t="s">
        <v>261</v>
      </c>
      <c r="H120" s="58" t="s">
        <v>262</v>
      </c>
      <c r="I120" s="58" t="s">
        <v>263</v>
      </c>
      <c r="J120" s="58" t="s">
        <v>264</v>
      </c>
      <c r="K120" s="59" t="s">
        <v>265</v>
      </c>
      <c r="L120" s="58" t="s">
        <v>266</v>
      </c>
      <c r="M120" s="58" t="s">
        <v>170</v>
      </c>
      <c r="N120" s="171" t="s">
        <v>6</v>
      </c>
      <c r="O120" s="3"/>
      <c r="P120" s="3"/>
      <c r="Q120" s="3"/>
      <c r="R120" s="3"/>
      <c r="S120" s="3"/>
      <c r="T120" s="3"/>
      <c r="U120" s="3"/>
      <c r="V120" s="3"/>
      <c r="W120" s="3"/>
      <c r="X120" s="3"/>
      <c r="Y120" s="3"/>
      <c r="Z120" s="3"/>
      <c r="AA120" s="3"/>
      <c r="AB120" s="3"/>
      <c r="AC120" s="3"/>
      <c r="AD120" s="3"/>
      <c r="AE120" s="3"/>
      <c r="AF120" s="3"/>
      <c r="AG120" s="3"/>
      <c r="AH120" s="3"/>
      <c r="AI120" s="3"/>
    </row>
    <row r="121" spans="2:38" ht="15">
      <c r="B121" s="81" t="s">
        <v>14</v>
      </c>
      <c r="C121" s="77"/>
      <c r="D121" s="161"/>
      <c r="E121" s="161"/>
      <c r="F121" s="258"/>
      <c r="G121" s="258"/>
      <c r="H121" s="161"/>
      <c r="I121" s="161"/>
      <c r="J121" s="161"/>
      <c r="K121" s="161"/>
      <c r="L121" s="161"/>
      <c r="M121" s="94"/>
      <c r="N121" s="199">
        <f>SUM(C121:M121)</f>
        <v>0</v>
      </c>
      <c r="O121" s="3"/>
      <c r="P121" s="3"/>
      <c r="Q121" s="3"/>
      <c r="R121" s="3"/>
      <c r="S121" s="3"/>
      <c r="T121" s="3"/>
      <c r="U121" s="3"/>
      <c r="V121" s="3"/>
      <c r="W121" s="3"/>
      <c r="X121" s="3"/>
      <c r="Y121" s="3"/>
      <c r="Z121" s="3"/>
      <c r="AA121" s="3"/>
      <c r="AB121" s="3"/>
      <c r="AC121" s="3"/>
      <c r="AD121" s="3"/>
      <c r="AE121" s="3"/>
      <c r="AF121" s="3"/>
      <c r="AG121" s="3"/>
      <c r="AH121" s="3"/>
      <c r="AI121" s="3"/>
    </row>
    <row r="122" spans="2:38" ht="15">
      <c r="B122" s="82" t="s">
        <v>15</v>
      </c>
      <c r="C122" s="78"/>
      <c r="D122" s="162"/>
      <c r="E122" s="162"/>
      <c r="F122" s="259"/>
      <c r="G122" s="259"/>
      <c r="H122" s="162"/>
      <c r="I122" s="162"/>
      <c r="J122" s="162"/>
      <c r="K122" s="162"/>
      <c r="L122" s="162"/>
      <c r="M122" s="95"/>
      <c r="N122" s="199">
        <f>SUM(C122:M122)</f>
        <v>0</v>
      </c>
      <c r="O122" s="3"/>
      <c r="P122" s="3"/>
      <c r="Q122" s="3"/>
      <c r="R122" s="3"/>
      <c r="S122" s="3"/>
      <c r="T122" s="3"/>
      <c r="U122" s="3"/>
      <c r="V122" s="3"/>
      <c r="W122" s="3"/>
      <c r="X122" s="3"/>
      <c r="Y122" s="3"/>
      <c r="Z122" s="3"/>
      <c r="AA122" s="3"/>
      <c r="AB122" s="3"/>
      <c r="AC122" s="3"/>
      <c r="AD122" s="3"/>
      <c r="AE122" s="3"/>
      <c r="AF122" s="3"/>
      <c r="AG122" s="3"/>
      <c r="AH122" s="3"/>
      <c r="AI122" s="3"/>
    </row>
    <row r="123" spans="2:38" ht="15">
      <c r="B123" s="83" t="s">
        <v>6</v>
      </c>
      <c r="C123" s="198">
        <f t="shared" ref="C123:N123" si="3">SUM(C121:C122)</f>
        <v>0</v>
      </c>
      <c r="D123" s="198">
        <f t="shared" si="3"/>
        <v>0</v>
      </c>
      <c r="E123" s="198">
        <f t="shared" si="3"/>
        <v>0</v>
      </c>
      <c r="F123" s="198">
        <f t="shared" si="3"/>
        <v>0</v>
      </c>
      <c r="G123" s="198">
        <f t="shared" si="3"/>
        <v>0</v>
      </c>
      <c r="H123" s="198">
        <f t="shared" si="3"/>
        <v>0</v>
      </c>
      <c r="I123" s="198">
        <f t="shared" si="3"/>
        <v>0</v>
      </c>
      <c r="J123" s="198">
        <f t="shared" si="3"/>
        <v>0</v>
      </c>
      <c r="K123" s="198">
        <f t="shared" si="3"/>
        <v>0</v>
      </c>
      <c r="L123" s="198">
        <f t="shared" si="3"/>
        <v>0</v>
      </c>
      <c r="M123" s="198">
        <f t="shared" si="3"/>
        <v>0</v>
      </c>
      <c r="N123" s="198">
        <f t="shared" si="3"/>
        <v>0</v>
      </c>
      <c r="O123" s="3"/>
      <c r="P123" s="3"/>
      <c r="Q123" s="3"/>
      <c r="R123" s="3"/>
      <c r="S123" s="3"/>
      <c r="T123" s="3"/>
      <c r="U123" s="3"/>
      <c r="V123" s="3"/>
      <c r="W123" s="3"/>
      <c r="X123" s="3"/>
      <c r="Y123" s="3"/>
      <c r="Z123" s="3"/>
      <c r="AA123" s="3"/>
      <c r="AB123" s="3"/>
      <c r="AC123" s="3"/>
      <c r="AD123" s="3"/>
      <c r="AE123" s="3"/>
      <c r="AF123" s="3"/>
      <c r="AG123" s="3"/>
      <c r="AH123" s="3"/>
      <c r="AI123" s="3"/>
    </row>
    <row r="124" spans="2:38" ht="15">
      <c r="B124" s="96" t="s">
        <v>177</v>
      </c>
      <c r="C124" s="31"/>
      <c r="D124" s="31"/>
      <c r="E124" s="31"/>
      <c r="F124" s="31"/>
      <c r="G124" s="31"/>
      <c r="H124" s="31"/>
      <c r="I124" s="31"/>
      <c r="L124" s="3"/>
      <c r="M124" s="3"/>
      <c r="N124" s="3"/>
      <c r="O124" s="3"/>
      <c r="P124" s="3"/>
      <c r="Q124" s="3"/>
      <c r="R124" s="3"/>
      <c r="S124" s="3"/>
      <c r="T124" s="3"/>
      <c r="U124" s="3"/>
      <c r="V124" s="3"/>
      <c r="W124" s="3"/>
      <c r="X124" s="3"/>
      <c r="Y124" s="3"/>
      <c r="Z124" s="3"/>
      <c r="AA124" s="3"/>
      <c r="AB124" s="3"/>
      <c r="AC124" s="3"/>
      <c r="AD124" s="3"/>
      <c r="AE124" s="3"/>
      <c r="AF124" s="3"/>
      <c r="AG124" s="3"/>
      <c r="AH124" s="3"/>
      <c r="AI124" s="3"/>
    </row>
    <row r="125" spans="2:38" ht="15">
      <c r="B125" s="34"/>
      <c r="C125" s="31"/>
      <c r="D125" s="31"/>
      <c r="E125" s="31"/>
      <c r="F125" s="31"/>
      <c r="G125" s="31"/>
      <c r="H125" s="31"/>
      <c r="I125" s="31"/>
      <c r="L125" s="3"/>
      <c r="M125" s="3"/>
      <c r="N125" s="3"/>
      <c r="O125" s="3"/>
      <c r="P125" s="3"/>
      <c r="Q125" s="3"/>
      <c r="R125" s="3"/>
      <c r="S125" s="3"/>
      <c r="T125" s="3"/>
      <c r="U125" s="3"/>
      <c r="V125" s="3"/>
      <c r="W125" s="3"/>
      <c r="X125" s="3"/>
      <c r="Y125" s="3"/>
      <c r="Z125" s="3"/>
      <c r="AA125" s="3"/>
      <c r="AB125" s="3"/>
      <c r="AC125" s="3"/>
      <c r="AD125" s="3"/>
      <c r="AE125" s="3"/>
      <c r="AF125" s="3"/>
      <c r="AG125" s="3"/>
      <c r="AH125" s="3"/>
      <c r="AI125" s="3"/>
    </row>
    <row r="126" spans="2:38" ht="15">
      <c r="B126" s="34" t="s">
        <v>13</v>
      </c>
      <c r="C126" s="31"/>
      <c r="D126" s="31"/>
      <c r="E126" s="31"/>
      <c r="F126" s="31"/>
      <c r="G126" s="31"/>
      <c r="H126" s="31"/>
      <c r="I126" s="31"/>
    </row>
    <row r="127" spans="2:38" ht="15">
      <c r="B127" s="33"/>
      <c r="C127" s="297" t="s">
        <v>60</v>
      </c>
      <c r="D127" s="298"/>
      <c r="E127" s="298"/>
      <c r="F127" s="298"/>
      <c r="G127" s="298"/>
      <c r="H127" s="298"/>
      <c r="I127" s="298"/>
      <c r="J127" s="298"/>
      <c r="K127" s="298"/>
      <c r="L127" s="298"/>
      <c r="M127" s="298"/>
      <c r="N127" s="298"/>
    </row>
    <row r="128" spans="2:38" ht="15">
      <c r="B128" s="33"/>
      <c r="C128" s="58" t="s">
        <v>11</v>
      </c>
      <c r="D128" s="58" t="s">
        <v>258</v>
      </c>
      <c r="E128" s="58" t="s">
        <v>259</v>
      </c>
      <c r="F128" s="58" t="s">
        <v>260</v>
      </c>
      <c r="G128" s="160" t="s">
        <v>261</v>
      </c>
      <c r="H128" s="58" t="s">
        <v>262</v>
      </c>
      <c r="I128" s="58" t="s">
        <v>263</v>
      </c>
      <c r="J128" s="58" t="s">
        <v>264</v>
      </c>
      <c r="K128" s="59" t="s">
        <v>265</v>
      </c>
      <c r="L128" s="58" t="s">
        <v>266</v>
      </c>
      <c r="M128" s="58" t="s">
        <v>170</v>
      </c>
      <c r="N128" s="171" t="s">
        <v>6</v>
      </c>
    </row>
    <row r="129" spans="2:14" ht="15">
      <c r="B129" s="81" t="s">
        <v>14</v>
      </c>
      <c r="C129" s="77"/>
      <c r="D129" s="161"/>
      <c r="E129" s="161"/>
      <c r="F129" s="258"/>
      <c r="G129" s="258"/>
      <c r="H129" s="161"/>
      <c r="I129" s="161"/>
      <c r="J129" s="161"/>
      <c r="K129" s="161"/>
      <c r="L129" s="161"/>
      <c r="M129" s="94"/>
      <c r="N129" s="199">
        <f>SUM(C129:M129)</f>
        <v>0</v>
      </c>
    </row>
    <row r="130" spans="2:14" ht="15">
      <c r="B130" s="82" t="s">
        <v>15</v>
      </c>
      <c r="C130" s="78"/>
      <c r="D130" s="162"/>
      <c r="E130" s="162"/>
      <c r="F130" s="259"/>
      <c r="G130" s="259"/>
      <c r="H130" s="162"/>
      <c r="I130" s="162"/>
      <c r="J130" s="162"/>
      <c r="K130" s="162"/>
      <c r="L130" s="162"/>
      <c r="M130" s="95"/>
      <c r="N130" s="199">
        <f>SUM(C130:M130)</f>
        <v>0</v>
      </c>
    </row>
    <row r="131" spans="2:14">
      <c r="B131" s="83" t="s">
        <v>6</v>
      </c>
      <c r="C131" s="198">
        <f t="shared" ref="C131:N131" si="4">SUM(C129:C130)</f>
        <v>0</v>
      </c>
      <c r="D131" s="198">
        <f t="shared" si="4"/>
        <v>0</v>
      </c>
      <c r="E131" s="198">
        <f t="shared" si="4"/>
        <v>0</v>
      </c>
      <c r="F131" s="198">
        <f t="shared" si="4"/>
        <v>0</v>
      </c>
      <c r="G131" s="198">
        <f t="shared" si="4"/>
        <v>0</v>
      </c>
      <c r="H131" s="198">
        <f t="shared" si="4"/>
        <v>0</v>
      </c>
      <c r="I131" s="198">
        <f t="shared" si="4"/>
        <v>0</v>
      </c>
      <c r="J131" s="198">
        <f t="shared" si="4"/>
        <v>0</v>
      </c>
      <c r="K131" s="198">
        <f t="shared" si="4"/>
        <v>0</v>
      </c>
      <c r="L131" s="198">
        <f t="shared" si="4"/>
        <v>0</v>
      </c>
      <c r="M131" s="198">
        <f t="shared" si="4"/>
        <v>0</v>
      </c>
      <c r="N131" s="198">
        <f t="shared" si="4"/>
        <v>0</v>
      </c>
    </row>
    <row r="132" spans="2:14" ht="12" customHeight="1">
      <c r="B132" s="96" t="s">
        <v>177</v>
      </c>
    </row>
    <row r="134" spans="2:14" ht="15">
      <c r="B134" s="34" t="s">
        <v>16</v>
      </c>
      <c r="C134" s="31"/>
      <c r="D134" s="31"/>
      <c r="E134" s="31"/>
      <c r="F134" s="31"/>
      <c r="G134" s="31"/>
      <c r="H134" s="31"/>
      <c r="I134" s="31"/>
    </row>
    <row r="135" spans="2:14" ht="15">
      <c r="B135" s="33"/>
      <c r="C135" s="297" t="s">
        <v>60</v>
      </c>
      <c r="D135" s="298"/>
      <c r="E135" s="298"/>
      <c r="F135" s="298"/>
      <c r="G135" s="298"/>
      <c r="H135" s="298"/>
      <c r="I135" s="298"/>
      <c r="J135" s="298"/>
      <c r="K135" s="298"/>
      <c r="L135" s="298"/>
      <c r="M135" s="298"/>
      <c r="N135" s="298"/>
    </row>
    <row r="136" spans="2:14" ht="15">
      <c r="B136" s="33"/>
      <c r="C136" s="58" t="s">
        <v>11</v>
      </c>
      <c r="D136" s="58" t="s">
        <v>258</v>
      </c>
      <c r="E136" s="58" t="s">
        <v>259</v>
      </c>
      <c r="F136" s="58" t="s">
        <v>260</v>
      </c>
      <c r="G136" s="160" t="s">
        <v>261</v>
      </c>
      <c r="H136" s="58" t="s">
        <v>262</v>
      </c>
      <c r="I136" s="58" t="s">
        <v>263</v>
      </c>
      <c r="J136" s="58" t="s">
        <v>264</v>
      </c>
      <c r="K136" s="59" t="s">
        <v>265</v>
      </c>
      <c r="L136" s="58" t="s">
        <v>266</v>
      </c>
      <c r="M136" s="58" t="s">
        <v>170</v>
      </c>
      <c r="N136" s="171" t="s">
        <v>6</v>
      </c>
    </row>
    <row r="137" spans="2:14" ht="15">
      <c r="B137" s="81" t="s">
        <v>14</v>
      </c>
      <c r="C137" s="77"/>
      <c r="D137" s="161"/>
      <c r="E137" s="161"/>
      <c r="F137" s="258"/>
      <c r="G137" s="258"/>
      <c r="H137" s="161"/>
      <c r="I137" s="161"/>
      <c r="J137" s="161"/>
      <c r="K137" s="161"/>
      <c r="L137" s="161"/>
      <c r="M137" s="94"/>
      <c r="N137" s="199">
        <f>SUM(C137:M137)</f>
        <v>0</v>
      </c>
    </row>
    <row r="138" spans="2:14" ht="15">
      <c r="B138" s="82" t="s">
        <v>15</v>
      </c>
      <c r="C138" s="78"/>
      <c r="D138" s="162"/>
      <c r="E138" s="162"/>
      <c r="F138" s="259"/>
      <c r="G138" s="259"/>
      <c r="H138" s="162"/>
      <c r="I138" s="162"/>
      <c r="J138" s="162"/>
      <c r="K138" s="162"/>
      <c r="L138" s="162"/>
      <c r="M138" s="95"/>
      <c r="N138" s="199">
        <f>SUM(C138:M138)</f>
        <v>0</v>
      </c>
    </row>
    <row r="139" spans="2:14">
      <c r="B139" s="83" t="s">
        <v>6</v>
      </c>
      <c r="C139" s="198">
        <f t="shared" ref="C139:N139" si="5">SUM(C137:C138)</f>
        <v>0</v>
      </c>
      <c r="D139" s="198">
        <f t="shared" si="5"/>
        <v>0</v>
      </c>
      <c r="E139" s="198">
        <f t="shared" si="5"/>
        <v>0</v>
      </c>
      <c r="F139" s="198">
        <f t="shared" si="5"/>
        <v>0</v>
      </c>
      <c r="G139" s="198">
        <f t="shared" si="5"/>
        <v>0</v>
      </c>
      <c r="H139" s="198">
        <f t="shared" si="5"/>
        <v>0</v>
      </c>
      <c r="I139" s="198">
        <f t="shared" si="5"/>
        <v>0</v>
      </c>
      <c r="J139" s="198">
        <f t="shared" si="5"/>
        <v>0</v>
      </c>
      <c r="K139" s="198">
        <f t="shared" si="5"/>
        <v>0</v>
      </c>
      <c r="L139" s="198">
        <f t="shared" si="5"/>
        <v>0</v>
      </c>
      <c r="M139" s="198">
        <f t="shared" si="5"/>
        <v>0</v>
      </c>
      <c r="N139" s="198">
        <f t="shared" si="5"/>
        <v>0</v>
      </c>
    </row>
    <row r="140" spans="2:14">
      <c r="B140" s="96" t="s">
        <v>172</v>
      </c>
    </row>
    <row r="141" spans="2:14">
      <c r="B141" s="96"/>
    </row>
    <row r="142" spans="2:14" ht="15">
      <c r="B142" s="34"/>
      <c r="C142" s="31"/>
      <c r="D142" s="31"/>
      <c r="E142" s="31"/>
      <c r="F142" s="31"/>
      <c r="G142" s="31"/>
      <c r="H142" s="31"/>
      <c r="I142" s="31"/>
    </row>
    <row r="143" spans="2:14" ht="15">
      <c r="B143" s="34" t="s">
        <v>308</v>
      </c>
      <c r="C143" s="31"/>
      <c r="D143" s="31"/>
      <c r="E143" s="31"/>
      <c r="F143" s="31"/>
      <c r="G143" s="31"/>
      <c r="H143" s="31"/>
      <c r="I143" s="31"/>
    </row>
    <row r="144" spans="2:14" ht="15">
      <c r="B144" s="33"/>
      <c r="C144" s="297" t="s">
        <v>60</v>
      </c>
      <c r="D144" s="298"/>
      <c r="E144" s="298"/>
      <c r="F144" s="298"/>
      <c r="G144" s="298"/>
      <c r="H144" s="298"/>
      <c r="I144" s="298"/>
      <c r="J144" s="298"/>
      <c r="K144" s="298"/>
      <c r="L144" s="298"/>
      <c r="M144" s="298"/>
      <c r="N144" s="298"/>
    </row>
    <row r="145" spans="2:14" ht="15">
      <c r="B145" s="33"/>
      <c r="C145" s="58" t="s">
        <v>11</v>
      </c>
      <c r="D145" s="58" t="s">
        <v>258</v>
      </c>
      <c r="E145" s="58" t="s">
        <v>259</v>
      </c>
      <c r="F145" s="58" t="s">
        <v>260</v>
      </c>
      <c r="G145" s="160" t="s">
        <v>261</v>
      </c>
      <c r="H145" s="58" t="s">
        <v>262</v>
      </c>
      <c r="I145" s="58" t="s">
        <v>263</v>
      </c>
      <c r="J145" s="58" t="s">
        <v>264</v>
      </c>
      <c r="K145" s="59" t="s">
        <v>265</v>
      </c>
      <c r="L145" s="58" t="s">
        <v>266</v>
      </c>
      <c r="M145" s="58" t="s">
        <v>170</v>
      </c>
      <c r="N145" s="171" t="s">
        <v>6</v>
      </c>
    </row>
    <row r="146" spans="2:14" ht="15">
      <c r="B146" s="81" t="s">
        <v>14</v>
      </c>
      <c r="C146" s="240"/>
      <c r="D146" s="258"/>
      <c r="E146" s="258"/>
      <c r="F146" s="258"/>
      <c r="G146" s="258"/>
      <c r="H146" s="258"/>
      <c r="I146" s="258"/>
      <c r="J146" s="258"/>
      <c r="K146" s="258"/>
      <c r="L146" s="258"/>
      <c r="M146" s="260"/>
      <c r="N146" s="199">
        <f>SUM(C146:M146)</f>
        <v>0</v>
      </c>
    </row>
    <row r="147" spans="2:14" ht="15">
      <c r="B147" s="82" t="s">
        <v>15</v>
      </c>
      <c r="C147" s="241"/>
      <c r="D147" s="259"/>
      <c r="E147" s="259"/>
      <c r="F147" s="259"/>
      <c r="G147" s="259"/>
      <c r="H147" s="259"/>
      <c r="I147" s="259"/>
      <c r="J147" s="259"/>
      <c r="K147" s="259"/>
      <c r="L147" s="259"/>
      <c r="M147" s="261"/>
      <c r="N147" s="199">
        <f>SUM(C147:M147)</f>
        <v>0</v>
      </c>
    </row>
    <row r="148" spans="2:14" ht="12" customHeight="1">
      <c r="B148" s="83" t="s">
        <v>6</v>
      </c>
      <c r="C148" s="198">
        <f t="shared" ref="C148:N148" si="6">SUM(C146:C147)</f>
        <v>0</v>
      </c>
      <c r="D148" s="198">
        <f t="shared" si="6"/>
        <v>0</v>
      </c>
      <c r="E148" s="198">
        <f t="shared" si="6"/>
        <v>0</v>
      </c>
      <c r="F148" s="198">
        <f t="shared" si="6"/>
        <v>0</v>
      </c>
      <c r="G148" s="198">
        <f t="shared" si="6"/>
        <v>0</v>
      </c>
      <c r="H148" s="198">
        <f t="shared" si="6"/>
        <v>0</v>
      </c>
      <c r="I148" s="198">
        <f t="shared" si="6"/>
        <v>0</v>
      </c>
      <c r="J148" s="198">
        <f t="shared" si="6"/>
        <v>0</v>
      </c>
      <c r="K148" s="198">
        <f t="shared" si="6"/>
        <v>0</v>
      </c>
      <c r="L148" s="198">
        <f t="shared" si="6"/>
        <v>0</v>
      </c>
      <c r="M148" s="198">
        <f t="shared" si="6"/>
        <v>0</v>
      </c>
      <c r="N148" s="198">
        <f t="shared" si="6"/>
        <v>0</v>
      </c>
    </row>
    <row r="149" spans="2:14" ht="15">
      <c r="B149" s="34"/>
      <c r="C149" s="31"/>
      <c r="D149" s="31"/>
      <c r="E149" s="31"/>
      <c r="F149" s="31"/>
      <c r="G149" s="31"/>
      <c r="H149" s="31"/>
      <c r="I149" s="31"/>
    </row>
    <row r="151" spans="2:14" ht="12.75">
      <c r="B151" s="34" t="s">
        <v>80</v>
      </c>
    </row>
    <row r="152" spans="2:14" ht="15">
      <c r="B152" s="33"/>
      <c r="C152" s="287" t="s">
        <v>100</v>
      </c>
      <c r="D152" s="287"/>
      <c r="E152" s="287"/>
      <c r="F152" s="287"/>
      <c r="G152" s="287"/>
      <c r="H152" s="287"/>
      <c r="I152" s="287"/>
      <c r="J152" s="287"/>
    </row>
    <row r="153" spans="2:14" ht="21">
      <c r="B153" s="62" t="s">
        <v>29</v>
      </c>
      <c r="C153" s="84">
        <v>0</v>
      </c>
      <c r="D153" s="58" t="s">
        <v>43</v>
      </c>
      <c r="E153" s="58" t="s">
        <v>44</v>
      </c>
      <c r="F153" s="58" t="s">
        <v>45</v>
      </c>
      <c r="G153" s="58" t="s">
        <v>46</v>
      </c>
      <c r="H153" s="58" t="s">
        <v>47</v>
      </c>
      <c r="I153" s="58" t="s">
        <v>30</v>
      </c>
      <c r="J153" s="171" t="s">
        <v>6</v>
      </c>
    </row>
    <row r="154" spans="2:14" ht="15">
      <c r="B154" s="81" t="s">
        <v>28</v>
      </c>
      <c r="C154" s="75"/>
      <c r="D154" s="32"/>
      <c r="E154" s="32"/>
      <c r="F154" s="32"/>
      <c r="G154" s="32"/>
      <c r="H154" s="32"/>
      <c r="I154" s="32"/>
      <c r="J154" s="206">
        <f>SUM(C154:I154)</f>
        <v>0</v>
      </c>
    </row>
    <row r="155" spans="2:14" ht="15">
      <c r="B155" s="85" t="s">
        <v>178</v>
      </c>
      <c r="C155" s="75"/>
      <c r="D155" s="32"/>
      <c r="E155" s="32"/>
      <c r="F155" s="32"/>
      <c r="G155" s="32"/>
      <c r="H155" s="32"/>
      <c r="I155" s="32"/>
      <c r="J155" s="206">
        <f t="shared" ref="J155:J160" si="7">SUM(C155:I155)</f>
        <v>0</v>
      </c>
    </row>
    <row r="156" spans="2:14" ht="15">
      <c r="B156" s="85" t="s">
        <v>179</v>
      </c>
      <c r="C156" s="75"/>
      <c r="D156" s="32"/>
      <c r="E156" s="32"/>
      <c r="F156" s="32"/>
      <c r="G156" s="32"/>
      <c r="H156" s="32"/>
      <c r="I156" s="32"/>
      <c r="J156" s="206">
        <f t="shared" si="7"/>
        <v>0</v>
      </c>
    </row>
    <row r="157" spans="2:14" ht="15">
      <c r="B157" s="85" t="s">
        <v>180</v>
      </c>
      <c r="C157" s="75"/>
      <c r="D157" s="32"/>
      <c r="E157" s="32"/>
      <c r="F157" s="32"/>
      <c r="G157" s="32"/>
      <c r="H157" s="32"/>
      <c r="I157" s="32"/>
      <c r="J157" s="206">
        <f t="shared" si="7"/>
        <v>0</v>
      </c>
    </row>
    <row r="158" spans="2:14" ht="15">
      <c r="B158" s="85" t="s">
        <v>181</v>
      </c>
      <c r="C158" s="75"/>
      <c r="D158" s="32"/>
      <c r="E158" s="32"/>
      <c r="F158" s="32"/>
      <c r="G158" s="32"/>
      <c r="H158" s="32"/>
      <c r="I158" s="32"/>
      <c r="J158" s="206">
        <f t="shared" si="7"/>
        <v>0</v>
      </c>
    </row>
    <row r="159" spans="2:14" ht="15">
      <c r="B159" s="85" t="s">
        <v>182</v>
      </c>
      <c r="C159" s="75"/>
      <c r="D159" s="32"/>
      <c r="E159" s="32"/>
      <c r="F159" s="32"/>
      <c r="G159" s="32"/>
      <c r="H159" s="32"/>
      <c r="I159" s="32"/>
      <c r="J159" s="206">
        <f t="shared" si="7"/>
        <v>0</v>
      </c>
    </row>
    <row r="160" spans="2:14" ht="15">
      <c r="B160" s="82" t="s">
        <v>31</v>
      </c>
      <c r="C160" s="78"/>
      <c r="D160" s="79"/>
      <c r="E160" s="79"/>
      <c r="F160" s="79"/>
      <c r="G160" s="79"/>
      <c r="H160" s="79"/>
      <c r="I160" s="79"/>
      <c r="J160" s="206">
        <f t="shared" si="7"/>
        <v>0</v>
      </c>
    </row>
    <row r="161" spans="2:10" ht="12" customHeight="1">
      <c r="B161" s="83" t="s">
        <v>6</v>
      </c>
      <c r="C161" s="198">
        <f>SUM(C154:C160)</f>
        <v>0</v>
      </c>
      <c r="D161" s="198">
        <f t="shared" ref="D161:J161" si="8">SUM(D154:D160)</f>
        <v>0</v>
      </c>
      <c r="E161" s="198">
        <f t="shared" si="8"/>
        <v>0</v>
      </c>
      <c r="F161" s="198">
        <f t="shared" si="8"/>
        <v>0</v>
      </c>
      <c r="G161" s="198">
        <f t="shared" si="8"/>
        <v>0</v>
      </c>
      <c r="H161" s="198">
        <f t="shared" si="8"/>
        <v>0</v>
      </c>
      <c r="I161" s="198">
        <f t="shared" si="8"/>
        <v>0</v>
      </c>
      <c r="J161" s="198">
        <f t="shared" si="8"/>
        <v>0</v>
      </c>
    </row>
    <row r="164" spans="2:10" ht="12.75">
      <c r="B164" s="34" t="s">
        <v>298</v>
      </c>
    </row>
    <row r="165" spans="2:10" ht="15">
      <c r="B165" s="213"/>
      <c r="C165" s="292" t="s">
        <v>100</v>
      </c>
      <c r="D165" s="293"/>
      <c r="E165" s="293"/>
      <c r="F165" s="293"/>
      <c r="G165" s="293"/>
      <c r="H165" s="293"/>
      <c r="I165" s="293"/>
      <c r="J165" s="294"/>
    </row>
    <row r="166" spans="2:10" ht="21">
      <c r="B166" s="86" t="s">
        <v>299</v>
      </c>
      <c r="C166" s="84">
        <v>0</v>
      </c>
      <c r="D166" s="58" t="s">
        <v>43</v>
      </c>
      <c r="E166" s="58" t="s">
        <v>44</v>
      </c>
      <c r="F166" s="58" t="s">
        <v>45</v>
      </c>
      <c r="G166" s="58" t="s">
        <v>46</v>
      </c>
      <c r="H166" s="58" t="s">
        <v>47</v>
      </c>
      <c r="I166" s="58" t="s">
        <v>30</v>
      </c>
      <c r="J166" s="171" t="s">
        <v>6</v>
      </c>
    </row>
    <row r="167" spans="2:10" ht="15">
      <c r="B167" s="81" t="s">
        <v>81</v>
      </c>
      <c r="C167" s="240"/>
      <c r="D167" s="258"/>
      <c r="E167" s="258"/>
      <c r="F167" s="258"/>
      <c r="G167" s="258"/>
      <c r="H167" s="258"/>
      <c r="I167" s="258"/>
      <c r="J167" s="238">
        <f>SUM(C167:I167)</f>
        <v>0</v>
      </c>
    </row>
    <row r="168" spans="2:10" ht="15">
      <c r="B168" s="85" t="s">
        <v>82</v>
      </c>
      <c r="C168" s="262"/>
      <c r="D168" s="263"/>
      <c r="E168" s="263"/>
      <c r="F168" s="263"/>
      <c r="G168" s="263"/>
      <c r="H168" s="263"/>
      <c r="I168" s="263"/>
      <c r="J168" s="238">
        <f t="shared" ref="J168:J177" si="9">SUM(C168:I168)</f>
        <v>0</v>
      </c>
    </row>
    <row r="169" spans="2:10" ht="15">
      <c r="B169" s="85" t="s">
        <v>83</v>
      </c>
      <c r="C169" s="262"/>
      <c r="D169" s="263"/>
      <c r="E169" s="263"/>
      <c r="F169" s="263"/>
      <c r="G169" s="263"/>
      <c r="H169" s="263"/>
      <c r="I169" s="263"/>
      <c r="J169" s="238">
        <f t="shared" si="9"/>
        <v>0</v>
      </c>
    </row>
    <row r="170" spans="2:10" ht="15">
      <c r="B170" s="85" t="s">
        <v>84</v>
      </c>
      <c r="C170" s="262"/>
      <c r="D170" s="263"/>
      <c r="E170" s="263"/>
      <c r="F170" s="263"/>
      <c r="G170" s="263"/>
      <c r="H170" s="263"/>
      <c r="I170" s="263"/>
      <c r="J170" s="238">
        <f t="shared" si="9"/>
        <v>0</v>
      </c>
    </row>
    <row r="171" spans="2:10" ht="15">
      <c r="B171" s="85" t="s">
        <v>85</v>
      </c>
      <c r="C171" s="262"/>
      <c r="D171" s="263"/>
      <c r="E171" s="263"/>
      <c r="F171" s="263"/>
      <c r="G171" s="263"/>
      <c r="H171" s="263"/>
      <c r="I171" s="263"/>
      <c r="J171" s="238">
        <f t="shared" si="9"/>
        <v>0</v>
      </c>
    </row>
    <row r="172" spans="2:10" ht="15">
      <c r="B172" s="85" t="s">
        <v>86</v>
      </c>
      <c r="C172" s="262"/>
      <c r="D172" s="263"/>
      <c r="E172" s="263"/>
      <c r="F172" s="263"/>
      <c r="G172" s="263"/>
      <c r="H172" s="263"/>
      <c r="I172" s="263"/>
      <c r="J172" s="238">
        <f t="shared" si="9"/>
        <v>0</v>
      </c>
    </row>
    <row r="173" spans="2:10" ht="15">
      <c r="B173" s="85" t="s">
        <v>87</v>
      </c>
      <c r="C173" s="262"/>
      <c r="D173" s="263"/>
      <c r="E173" s="263"/>
      <c r="F173" s="263"/>
      <c r="G173" s="263"/>
      <c r="H173" s="263"/>
      <c r="I173" s="263"/>
      <c r="J173" s="238">
        <f t="shared" si="9"/>
        <v>0</v>
      </c>
    </row>
    <row r="174" spans="2:10" ht="15">
      <c r="B174" s="85" t="s">
        <v>88</v>
      </c>
      <c r="C174" s="262"/>
      <c r="D174" s="263"/>
      <c r="E174" s="263"/>
      <c r="F174" s="263"/>
      <c r="G174" s="263"/>
      <c r="H174" s="263"/>
      <c r="I174" s="263"/>
      <c r="J174" s="238">
        <f t="shared" si="9"/>
        <v>0</v>
      </c>
    </row>
    <row r="175" spans="2:10" ht="15">
      <c r="B175" s="85" t="s">
        <v>89</v>
      </c>
      <c r="C175" s="262"/>
      <c r="D175" s="263"/>
      <c r="E175" s="263"/>
      <c r="F175" s="263"/>
      <c r="G175" s="263"/>
      <c r="H175" s="263"/>
      <c r="I175" s="263"/>
      <c r="J175" s="238">
        <f t="shared" si="9"/>
        <v>0</v>
      </c>
    </row>
    <row r="176" spans="2:10" ht="15">
      <c r="B176" s="85" t="s">
        <v>90</v>
      </c>
      <c r="C176" s="262"/>
      <c r="D176" s="263"/>
      <c r="E176" s="263"/>
      <c r="F176" s="263"/>
      <c r="G176" s="263"/>
      <c r="H176" s="263"/>
      <c r="I176" s="263"/>
      <c r="J176" s="238">
        <f t="shared" si="9"/>
        <v>0</v>
      </c>
    </row>
    <row r="177" spans="2:10" ht="15">
      <c r="B177" s="82" t="s">
        <v>51</v>
      </c>
      <c r="C177" s="241"/>
      <c r="D177" s="259"/>
      <c r="E177" s="259"/>
      <c r="F177" s="259"/>
      <c r="G177" s="259"/>
      <c r="H177" s="259"/>
      <c r="I177" s="259"/>
      <c r="J177" s="238">
        <f t="shared" si="9"/>
        <v>0</v>
      </c>
    </row>
    <row r="178" spans="2:10" ht="12" customHeight="1">
      <c r="B178" s="83" t="s">
        <v>6</v>
      </c>
      <c r="C178" s="198">
        <f>SUM(C167:C177)</f>
        <v>0</v>
      </c>
      <c r="D178" s="198">
        <f t="shared" ref="D178:J178" si="10">SUM(D167:D177)</f>
        <v>0</v>
      </c>
      <c r="E178" s="198">
        <f t="shared" si="10"/>
        <v>0</v>
      </c>
      <c r="F178" s="198">
        <f t="shared" si="10"/>
        <v>0</v>
      </c>
      <c r="G178" s="198">
        <f t="shared" si="10"/>
        <v>0</v>
      </c>
      <c r="H178" s="198">
        <f t="shared" si="10"/>
        <v>0</v>
      </c>
      <c r="I178" s="198">
        <f t="shared" si="10"/>
        <v>0</v>
      </c>
      <c r="J178" s="198">
        <f t="shared" si="10"/>
        <v>0</v>
      </c>
    </row>
    <row r="179" spans="2:10">
      <c r="B179" s="137"/>
      <c r="C179" s="138"/>
      <c r="D179" s="138"/>
      <c r="E179" s="138"/>
      <c r="F179" s="138"/>
      <c r="G179" s="138"/>
      <c r="H179" s="138"/>
      <c r="I179" s="138"/>
      <c r="J179" s="138"/>
    </row>
    <row r="181" spans="2:10" ht="12.75">
      <c r="B181" s="34" t="s">
        <v>232</v>
      </c>
    </row>
    <row r="182" spans="2:10" ht="15">
      <c r="B182" s="33"/>
      <c r="C182" s="292" t="s">
        <v>100</v>
      </c>
      <c r="D182" s="293"/>
      <c r="E182" s="293"/>
      <c r="F182" s="293"/>
      <c r="G182" s="293"/>
      <c r="H182" s="293"/>
      <c r="I182" s="293"/>
      <c r="J182" s="294"/>
    </row>
    <row r="183" spans="2:10" ht="21">
      <c r="B183" s="86" t="s">
        <v>300</v>
      </c>
      <c r="C183" s="84">
        <v>0</v>
      </c>
      <c r="D183" s="58" t="s">
        <v>43</v>
      </c>
      <c r="E183" s="58" t="s">
        <v>44</v>
      </c>
      <c r="F183" s="58" t="s">
        <v>45</v>
      </c>
      <c r="G183" s="58" t="s">
        <v>46</v>
      </c>
      <c r="H183" s="58" t="s">
        <v>47</v>
      </c>
      <c r="I183" s="58" t="s">
        <v>30</v>
      </c>
      <c r="J183" s="171" t="s">
        <v>6</v>
      </c>
    </row>
    <row r="184" spans="2:10" ht="15">
      <c r="B184" s="81" t="s">
        <v>81</v>
      </c>
      <c r="C184" s="264"/>
      <c r="D184" s="265"/>
      <c r="E184" s="265"/>
      <c r="F184" s="265"/>
      <c r="G184" s="265"/>
      <c r="H184" s="265"/>
      <c r="I184" s="265"/>
      <c r="J184" s="238">
        <f>SUM(C184:I184)</f>
        <v>0</v>
      </c>
    </row>
    <row r="185" spans="2:10" ht="15">
      <c r="B185" s="85" t="s">
        <v>82</v>
      </c>
      <c r="C185" s="266"/>
      <c r="D185" s="267"/>
      <c r="E185" s="267"/>
      <c r="F185" s="267"/>
      <c r="G185" s="267"/>
      <c r="H185" s="267"/>
      <c r="I185" s="267"/>
      <c r="J185" s="238">
        <f t="shared" ref="J185:J194" si="11">SUM(C185:I185)</f>
        <v>0</v>
      </c>
    </row>
    <row r="186" spans="2:10" ht="15">
      <c r="B186" s="85" t="s">
        <v>83</v>
      </c>
      <c r="C186" s="266"/>
      <c r="D186" s="267"/>
      <c r="E186" s="267"/>
      <c r="F186" s="267"/>
      <c r="G186" s="267"/>
      <c r="H186" s="267"/>
      <c r="I186" s="267"/>
      <c r="J186" s="238">
        <f t="shared" si="11"/>
        <v>0</v>
      </c>
    </row>
    <row r="187" spans="2:10" ht="15">
      <c r="B187" s="85" t="s">
        <v>84</v>
      </c>
      <c r="C187" s="266"/>
      <c r="D187" s="267"/>
      <c r="E187" s="267"/>
      <c r="F187" s="267"/>
      <c r="G187" s="267"/>
      <c r="H187" s="267"/>
      <c r="I187" s="267"/>
      <c r="J187" s="238">
        <f t="shared" si="11"/>
        <v>0</v>
      </c>
    </row>
    <row r="188" spans="2:10" ht="15">
      <c r="B188" s="85" t="s">
        <v>85</v>
      </c>
      <c r="C188" s="266"/>
      <c r="D188" s="267"/>
      <c r="E188" s="267"/>
      <c r="F188" s="267"/>
      <c r="G188" s="267"/>
      <c r="H188" s="267"/>
      <c r="I188" s="267"/>
      <c r="J188" s="238">
        <f t="shared" si="11"/>
        <v>0</v>
      </c>
    </row>
    <row r="189" spans="2:10" ht="15">
      <c r="B189" s="85" t="s">
        <v>86</v>
      </c>
      <c r="C189" s="266"/>
      <c r="D189" s="267"/>
      <c r="E189" s="267"/>
      <c r="F189" s="267"/>
      <c r="G189" s="267"/>
      <c r="H189" s="267"/>
      <c r="I189" s="267"/>
      <c r="J189" s="238">
        <f t="shared" si="11"/>
        <v>0</v>
      </c>
    </row>
    <row r="190" spans="2:10" ht="15">
      <c r="B190" s="85" t="s">
        <v>87</v>
      </c>
      <c r="C190" s="266"/>
      <c r="D190" s="267"/>
      <c r="E190" s="267"/>
      <c r="F190" s="267"/>
      <c r="G190" s="267"/>
      <c r="H190" s="267"/>
      <c r="I190" s="267"/>
      <c r="J190" s="238">
        <f t="shared" si="11"/>
        <v>0</v>
      </c>
    </row>
    <row r="191" spans="2:10" ht="15">
      <c r="B191" s="85" t="s">
        <v>88</v>
      </c>
      <c r="C191" s="266"/>
      <c r="D191" s="267"/>
      <c r="E191" s="267"/>
      <c r="F191" s="267"/>
      <c r="G191" s="267"/>
      <c r="H191" s="267"/>
      <c r="I191" s="267"/>
      <c r="J191" s="238">
        <f t="shared" si="11"/>
        <v>0</v>
      </c>
    </row>
    <row r="192" spans="2:10" ht="15">
      <c r="B192" s="85" t="s">
        <v>89</v>
      </c>
      <c r="C192" s="266"/>
      <c r="D192" s="267"/>
      <c r="E192" s="267"/>
      <c r="F192" s="267"/>
      <c r="G192" s="267"/>
      <c r="H192" s="267"/>
      <c r="I192" s="267"/>
      <c r="J192" s="238">
        <f t="shared" si="11"/>
        <v>0</v>
      </c>
    </row>
    <row r="193" spans="2:37" ht="15">
      <c r="B193" s="85" t="s">
        <v>90</v>
      </c>
      <c r="C193" s="266"/>
      <c r="D193" s="267"/>
      <c r="E193" s="267"/>
      <c r="F193" s="267"/>
      <c r="G193" s="267"/>
      <c r="H193" s="267"/>
      <c r="I193" s="267"/>
      <c r="J193" s="238">
        <f t="shared" si="11"/>
        <v>0</v>
      </c>
    </row>
    <row r="194" spans="2:37" ht="15">
      <c r="B194" s="82" t="s">
        <v>51</v>
      </c>
      <c r="C194" s="268"/>
      <c r="D194" s="269"/>
      <c r="E194" s="269"/>
      <c r="F194" s="269"/>
      <c r="G194" s="269"/>
      <c r="H194" s="269"/>
      <c r="I194" s="269"/>
      <c r="J194" s="238">
        <f t="shared" si="11"/>
        <v>0</v>
      </c>
    </row>
    <row r="195" spans="2:37" ht="12" customHeight="1">
      <c r="B195" s="83" t="s">
        <v>6</v>
      </c>
      <c r="C195" s="198">
        <f>SUM(C184:C194)</f>
        <v>0</v>
      </c>
      <c r="D195" s="198">
        <f t="shared" ref="D195:J195" si="12">SUM(D184:D194)</f>
        <v>0</v>
      </c>
      <c r="E195" s="198">
        <f t="shared" si="12"/>
        <v>0</v>
      </c>
      <c r="F195" s="198">
        <f t="shared" si="12"/>
        <v>0</v>
      </c>
      <c r="G195" s="198">
        <f t="shared" si="12"/>
        <v>0</v>
      </c>
      <c r="H195" s="198">
        <f t="shared" si="12"/>
        <v>0</v>
      </c>
      <c r="I195" s="198">
        <f t="shared" si="12"/>
        <v>0</v>
      </c>
      <c r="J195" s="198">
        <f t="shared" si="12"/>
        <v>0</v>
      </c>
    </row>
    <row r="198" spans="2:37" ht="15">
      <c r="B198" s="47" t="s">
        <v>58</v>
      </c>
      <c r="C198" s="44"/>
      <c r="D198" s="44"/>
      <c r="E198" s="53"/>
      <c r="F198" s="44"/>
      <c r="G198" s="44"/>
      <c r="H198" s="44"/>
      <c r="I198" s="44"/>
      <c r="J198" s="44"/>
      <c r="K198" s="44"/>
      <c r="L198" s="44"/>
      <c r="M198" s="44"/>
      <c r="N198" s="44"/>
      <c r="O198" s="44"/>
      <c r="P198" s="44"/>
      <c r="Q198" s="44"/>
      <c r="R198" s="44"/>
      <c r="S198" s="44"/>
      <c r="T198" s="44"/>
      <c r="U198" s="44"/>
      <c r="V198" s="44"/>
      <c r="W198" s="44"/>
      <c r="X198" s="44"/>
      <c r="Y198" s="44"/>
      <c r="Z198" s="44"/>
      <c r="AA198" s="44"/>
      <c r="AB198" s="44"/>
      <c r="AC198" s="44"/>
      <c r="AD198" s="44"/>
      <c r="AE198" s="44"/>
      <c r="AF198" s="44"/>
      <c r="AG198" s="44"/>
      <c r="AH198" s="44"/>
    </row>
    <row r="199" spans="2:37" ht="12.75">
      <c r="B199" s="212"/>
    </row>
    <row r="201" spans="2:37" ht="36" customHeight="1">
      <c r="B201" s="46" t="s">
        <v>61</v>
      </c>
      <c r="C201" s="309" t="s">
        <v>207</v>
      </c>
      <c r="D201" s="64" t="s">
        <v>68</v>
      </c>
      <c r="E201" s="65"/>
      <c r="F201" s="65"/>
      <c r="G201" s="65"/>
      <c r="H201" s="65"/>
      <c r="I201" s="65"/>
      <c r="J201" s="65"/>
      <c r="K201" s="65"/>
      <c r="L201" s="65"/>
      <c r="M201" s="65"/>
      <c r="N201" s="65"/>
      <c r="O201" s="65"/>
      <c r="P201" s="65"/>
      <c r="Q201" s="65"/>
      <c r="R201" s="65"/>
      <c r="S201" s="65"/>
      <c r="T201" s="65"/>
      <c r="U201" s="65"/>
      <c r="V201" s="65"/>
      <c r="W201" s="65"/>
      <c r="X201" s="65"/>
      <c r="Y201" s="65"/>
      <c r="Z201" s="65"/>
      <c r="AA201" s="65"/>
      <c r="AB201" s="65"/>
      <c r="AC201" s="65"/>
      <c r="AD201" s="65"/>
      <c r="AE201" s="65"/>
      <c r="AF201" s="65"/>
      <c r="AG201" s="65"/>
      <c r="AH201" s="65"/>
      <c r="AI201" s="65"/>
      <c r="AJ201" s="65"/>
      <c r="AK201" s="65"/>
    </row>
    <row r="202" spans="2:37" ht="14.25" customHeight="1">
      <c r="B202" s="46" t="s">
        <v>48</v>
      </c>
      <c r="C202" s="310"/>
      <c r="D202" s="92" t="s">
        <v>116</v>
      </c>
      <c r="E202" s="92" t="s">
        <v>117</v>
      </c>
      <c r="F202" s="92" t="s">
        <v>118</v>
      </c>
      <c r="G202" s="92" t="s">
        <v>119</v>
      </c>
      <c r="H202" s="92" t="s">
        <v>120</v>
      </c>
      <c r="I202" s="92" t="s">
        <v>121</v>
      </c>
      <c r="J202" s="92" t="s">
        <v>122</v>
      </c>
      <c r="K202" s="92" t="s">
        <v>123</v>
      </c>
      <c r="L202" s="92" t="s">
        <v>124</v>
      </c>
      <c r="M202" s="92" t="s">
        <v>125</v>
      </c>
      <c r="N202" s="92" t="s">
        <v>126</v>
      </c>
      <c r="O202" s="92" t="s">
        <v>127</v>
      </c>
      <c r="P202" s="92" t="s">
        <v>128</v>
      </c>
      <c r="Q202" s="92" t="s">
        <v>129</v>
      </c>
      <c r="R202" s="92" t="s">
        <v>130</v>
      </c>
      <c r="S202" s="92" t="s">
        <v>131</v>
      </c>
      <c r="T202" s="92" t="s">
        <v>132</v>
      </c>
      <c r="U202" s="92" t="s">
        <v>133</v>
      </c>
      <c r="V202" s="92" t="s">
        <v>134</v>
      </c>
      <c r="W202" s="92" t="s">
        <v>135</v>
      </c>
      <c r="X202" s="92" t="s">
        <v>136</v>
      </c>
      <c r="Y202" s="92" t="s">
        <v>137</v>
      </c>
      <c r="Z202" s="92" t="s">
        <v>138</v>
      </c>
      <c r="AA202" s="92" t="s">
        <v>139</v>
      </c>
      <c r="AB202" s="92" t="s">
        <v>140</v>
      </c>
      <c r="AC202" s="92" t="s">
        <v>141</v>
      </c>
      <c r="AD202" s="92" t="s">
        <v>142</v>
      </c>
      <c r="AE202" s="92" t="s">
        <v>143</v>
      </c>
      <c r="AF202" s="92" t="s">
        <v>144</v>
      </c>
      <c r="AG202" s="92" t="s">
        <v>145</v>
      </c>
      <c r="AH202" s="92" t="s">
        <v>146</v>
      </c>
      <c r="AI202" s="92" t="s">
        <v>147</v>
      </c>
      <c r="AJ202" s="92" t="s">
        <v>148</v>
      </c>
      <c r="AK202" s="92" t="s">
        <v>183</v>
      </c>
    </row>
    <row r="203" spans="2:37" ht="11.25">
      <c r="B203" s="45" t="s">
        <v>194</v>
      </c>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c r="AA203" s="66"/>
      <c r="AB203" s="66"/>
      <c r="AC203" s="66"/>
      <c r="AD203" s="66"/>
      <c r="AE203" s="66"/>
      <c r="AF203" s="66"/>
      <c r="AG203" s="66"/>
      <c r="AH203" s="66"/>
      <c r="AI203" s="66"/>
      <c r="AJ203" s="66"/>
      <c r="AK203" s="66"/>
    </row>
    <row r="204" spans="2:37" ht="11.25">
      <c r="B204" s="45">
        <v>2005</v>
      </c>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c r="AA204" s="66"/>
      <c r="AB204" s="66"/>
      <c r="AC204" s="66"/>
      <c r="AD204" s="66"/>
      <c r="AE204" s="66"/>
      <c r="AF204" s="66"/>
      <c r="AG204" s="66"/>
      <c r="AH204" s="66"/>
      <c r="AI204" s="66"/>
      <c r="AJ204" s="66"/>
      <c r="AK204" s="66"/>
    </row>
    <row r="205" spans="2:37" ht="11.25">
      <c r="B205" s="45">
        <v>2006</v>
      </c>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c r="AA205" s="66"/>
      <c r="AB205" s="66"/>
      <c r="AC205" s="66"/>
      <c r="AD205" s="66"/>
      <c r="AE205" s="66"/>
      <c r="AF205" s="66"/>
      <c r="AG205" s="66"/>
      <c r="AH205" s="66"/>
      <c r="AI205" s="66"/>
      <c r="AJ205" s="66"/>
      <c r="AK205" s="66"/>
    </row>
    <row r="206" spans="2:37" ht="11.25">
      <c r="B206" s="45">
        <v>2007</v>
      </c>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c r="AA206" s="66"/>
      <c r="AB206" s="66"/>
      <c r="AC206" s="66"/>
      <c r="AD206" s="66"/>
      <c r="AE206" s="66"/>
      <c r="AF206" s="66"/>
      <c r="AG206" s="66"/>
      <c r="AH206" s="66"/>
      <c r="AI206" s="66"/>
      <c r="AJ206" s="66"/>
      <c r="AK206" s="66"/>
    </row>
    <row r="207" spans="2:37" ht="11.25">
      <c r="B207" s="45">
        <v>2008</v>
      </c>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c r="AA207" s="66"/>
      <c r="AB207" s="66"/>
      <c r="AC207" s="66"/>
      <c r="AD207" s="66"/>
      <c r="AE207" s="66"/>
      <c r="AF207" s="66"/>
      <c r="AG207" s="66"/>
      <c r="AH207" s="66"/>
      <c r="AI207" s="66"/>
      <c r="AJ207" s="66"/>
      <c r="AK207" s="66"/>
    </row>
    <row r="208" spans="2:37" ht="11.25">
      <c r="B208" s="45">
        <v>2009</v>
      </c>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c r="AA208" s="66"/>
      <c r="AB208" s="66"/>
      <c r="AC208" s="66"/>
      <c r="AD208" s="66"/>
      <c r="AE208" s="66"/>
      <c r="AF208" s="66"/>
      <c r="AG208" s="66"/>
      <c r="AH208" s="66"/>
      <c r="AI208" s="66"/>
      <c r="AJ208" s="66"/>
      <c r="AK208" s="66"/>
    </row>
    <row r="209" spans="2:37" ht="11.25">
      <c r="B209" s="45">
        <v>2010</v>
      </c>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c r="AA209" s="66"/>
      <c r="AB209" s="66"/>
      <c r="AC209" s="66"/>
      <c r="AD209" s="66"/>
      <c r="AE209" s="66"/>
      <c r="AF209" s="66"/>
      <c r="AG209" s="66"/>
      <c r="AH209" s="66"/>
      <c r="AI209" s="66"/>
      <c r="AJ209" s="66"/>
      <c r="AK209" s="66"/>
    </row>
    <row r="210" spans="2:37" ht="11.25">
      <c r="B210" s="45">
        <v>2011</v>
      </c>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c r="AA210" s="66"/>
      <c r="AB210" s="66"/>
      <c r="AC210" s="66"/>
      <c r="AD210" s="66"/>
      <c r="AE210" s="66"/>
      <c r="AF210" s="66"/>
      <c r="AG210" s="66"/>
      <c r="AH210" s="66"/>
      <c r="AI210" s="66"/>
      <c r="AJ210" s="66"/>
      <c r="AK210" s="66"/>
    </row>
    <row r="211" spans="2:37" ht="11.25">
      <c r="B211" s="63">
        <v>2012</v>
      </c>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c r="AA211" s="66"/>
      <c r="AB211" s="66"/>
      <c r="AC211" s="66"/>
      <c r="AD211" s="66"/>
      <c r="AE211" s="66"/>
      <c r="AF211" s="66"/>
      <c r="AG211" s="66"/>
      <c r="AH211" s="66"/>
      <c r="AI211" s="66"/>
      <c r="AJ211" s="66"/>
      <c r="AK211" s="66"/>
    </row>
    <row r="212" spans="2:37" ht="11.25">
      <c r="B212" s="63" t="s">
        <v>195</v>
      </c>
      <c r="C212" s="67"/>
      <c r="D212" s="67"/>
      <c r="E212" s="67"/>
      <c r="F212" s="67"/>
      <c r="G212" s="67"/>
      <c r="H212" s="67"/>
      <c r="I212" s="67"/>
      <c r="J212" s="67"/>
      <c r="K212" s="67"/>
      <c r="L212" s="67"/>
      <c r="M212" s="67"/>
      <c r="N212" s="67"/>
      <c r="O212" s="67"/>
      <c r="P212" s="67"/>
      <c r="Q212" s="67"/>
      <c r="R212" s="67"/>
      <c r="S212" s="67"/>
      <c r="T212" s="67"/>
      <c r="U212" s="67"/>
      <c r="V212" s="67"/>
      <c r="W212" s="67"/>
      <c r="X212" s="67"/>
      <c r="Y212" s="67"/>
      <c r="Z212" s="67"/>
      <c r="AA212" s="67"/>
      <c r="AB212" s="67"/>
      <c r="AC212" s="67"/>
      <c r="AD212" s="67"/>
      <c r="AE212" s="67"/>
      <c r="AF212" s="67"/>
      <c r="AG212" s="67"/>
      <c r="AH212" s="67"/>
      <c r="AI212" s="67"/>
      <c r="AJ212" s="67"/>
      <c r="AK212" s="67"/>
    </row>
    <row r="213" spans="2:37" ht="11.25">
      <c r="B213" s="63" t="s">
        <v>196</v>
      </c>
      <c r="C213" s="67"/>
      <c r="D213" s="67"/>
      <c r="E213" s="67"/>
      <c r="F213" s="67"/>
      <c r="G213" s="67"/>
      <c r="H213" s="67"/>
      <c r="I213" s="67"/>
      <c r="J213" s="67"/>
      <c r="K213" s="67"/>
      <c r="L213" s="67"/>
      <c r="M213" s="67"/>
      <c r="N213" s="67"/>
      <c r="O213" s="67"/>
      <c r="P213" s="67"/>
      <c r="Q213" s="67"/>
      <c r="R213" s="67"/>
      <c r="S213" s="67"/>
      <c r="T213" s="67"/>
      <c r="U213" s="67"/>
      <c r="V213" s="67"/>
      <c r="W213" s="67"/>
      <c r="X213" s="67"/>
      <c r="Y213" s="67"/>
      <c r="Z213" s="67"/>
      <c r="AA213" s="67"/>
      <c r="AB213" s="67"/>
      <c r="AC213" s="67"/>
      <c r="AD213" s="67"/>
      <c r="AE213" s="67"/>
      <c r="AF213" s="67"/>
      <c r="AG213" s="67"/>
      <c r="AH213" s="67"/>
      <c r="AI213" s="67"/>
      <c r="AJ213" s="67"/>
      <c r="AK213" s="67"/>
    </row>
    <row r="214" spans="2:37" ht="11.25">
      <c r="B214" s="63" t="s">
        <v>166</v>
      </c>
      <c r="C214" s="67"/>
      <c r="D214" s="67"/>
      <c r="E214" s="67"/>
      <c r="F214" s="67"/>
      <c r="G214" s="67"/>
      <c r="H214" s="67"/>
      <c r="I214" s="67"/>
      <c r="J214" s="67"/>
      <c r="K214" s="67"/>
      <c r="L214" s="67"/>
      <c r="M214" s="67"/>
      <c r="N214" s="67"/>
      <c r="O214" s="67"/>
      <c r="P214" s="67"/>
      <c r="Q214" s="67"/>
      <c r="R214" s="67"/>
      <c r="S214" s="67"/>
      <c r="T214" s="67"/>
      <c r="U214" s="67"/>
      <c r="V214" s="67"/>
      <c r="W214" s="67"/>
      <c r="X214" s="67"/>
      <c r="Y214" s="67"/>
      <c r="Z214" s="67"/>
      <c r="AA214" s="67"/>
      <c r="AB214" s="67"/>
      <c r="AC214" s="67"/>
      <c r="AD214" s="67"/>
      <c r="AE214" s="67"/>
      <c r="AF214" s="67"/>
      <c r="AG214" s="67"/>
      <c r="AH214" s="67"/>
      <c r="AI214" s="67"/>
      <c r="AJ214" s="67"/>
      <c r="AK214" s="67"/>
    </row>
    <row r="215" spans="2:37" ht="11.25">
      <c r="B215" s="63" t="s">
        <v>167</v>
      </c>
      <c r="C215" s="67"/>
      <c r="D215" s="67"/>
      <c r="E215" s="67"/>
      <c r="F215" s="67"/>
      <c r="G215" s="67"/>
      <c r="H215" s="67"/>
      <c r="I215" s="67"/>
      <c r="J215" s="67"/>
      <c r="K215" s="67"/>
      <c r="L215" s="67"/>
      <c r="M215" s="67"/>
      <c r="N215" s="67"/>
      <c r="O215" s="67"/>
      <c r="P215" s="67"/>
      <c r="Q215" s="67"/>
      <c r="R215" s="67"/>
      <c r="S215" s="67"/>
      <c r="T215" s="67"/>
      <c r="U215" s="67"/>
      <c r="V215" s="67"/>
      <c r="W215" s="67"/>
      <c r="X215" s="67"/>
      <c r="Y215" s="67"/>
      <c r="Z215" s="67"/>
      <c r="AA215" s="67"/>
      <c r="AB215" s="67"/>
      <c r="AC215" s="67"/>
      <c r="AD215" s="67"/>
      <c r="AE215" s="67"/>
      <c r="AF215" s="67"/>
      <c r="AG215" s="67"/>
      <c r="AH215" s="67"/>
      <c r="AI215" s="67"/>
      <c r="AJ215" s="67"/>
      <c r="AK215" s="67"/>
    </row>
    <row r="216" spans="2:37" ht="11.25">
      <c r="B216" s="63" t="s">
        <v>168</v>
      </c>
      <c r="C216" s="67"/>
      <c r="D216" s="67"/>
      <c r="E216" s="67"/>
      <c r="F216" s="67"/>
      <c r="G216" s="67"/>
      <c r="H216" s="67"/>
      <c r="I216" s="67"/>
      <c r="J216" s="67"/>
      <c r="K216" s="67"/>
      <c r="L216" s="67"/>
      <c r="M216" s="67"/>
      <c r="N216" s="67"/>
      <c r="O216" s="67"/>
      <c r="P216" s="67"/>
      <c r="Q216" s="67"/>
      <c r="R216" s="67"/>
      <c r="S216" s="67"/>
      <c r="T216" s="67"/>
      <c r="U216" s="67"/>
      <c r="V216" s="67"/>
      <c r="W216" s="67"/>
      <c r="X216" s="67"/>
      <c r="Y216" s="67"/>
      <c r="Z216" s="67"/>
      <c r="AA216" s="67"/>
      <c r="AB216" s="67"/>
      <c r="AC216" s="67"/>
      <c r="AD216" s="67"/>
      <c r="AE216" s="67"/>
      <c r="AF216" s="67"/>
      <c r="AG216" s="67"/>
      <c r="AH216" s="67"/>
      <c r="AI216" s="67"/>
      <c r="AJ216" s="67"/>
      <c r="AK216" s="67"/>
    </row>
    <row r="217" spans="2:37" ht="11.25">
      <c r="B217" s="63" t="s">
        <v>169</v>
      </c>
      <c r="C217" s="67"/>
      <c r="D217" s="67"/>
      <c r="E217" s="67"/>
      <c r="F217" s="67"/>
      <c r="G217" s="67"/>
      <c r="H217" s="67"/>
      <c r="I217" s="67"/>
      <c r="J217" s="67"/>
      <c r="K217" s="67"/>
      <c r="L217" s="67"/>
      <c r="M217" s="67"/>
      <c r="N217" s="67"/>
      <c r="O217" s="67"/>
      <c r="P217" s="67"/>
      <c r="Q217" s="67"/>
      <c r="R217" s="67"/>
      <c r="S217" s="67"/>
      <c r="T217" s="67"/>
      <c r="U217" s="67"/>
      <c r="V217" s="67"/>
      <c r="W217" s="67"/>
      <c r="X217" s="67"/>
      <c r="Y217" s="67"/>
      <c r="Z217" s="67"/>
      <c r="AA217" s="67"/>
      <c r="AB217" s="67"/>
      <c r="AC217" s="67"/>
      <c r="AD217" s="67"/>
      <c r="AE217" s="67"/>
      <c r="AF217" s="67"/>
      <c r="AG217" s="67"/>
      <c r="AH217" s="67"/>
      <c r="AI217" s="67"/>
      <c r="AJ217" s="67"/>
      <c r="AK217" s="67"/>
    </row>
    <row r="218" spans="2:37" ht="11.25">
      <c r="B218" s="63" t="s">
        <v>197</v>
      </c>
      <c r="C218" s="67"/>
      <c r="D218" s="67"/>
      <c r="E218" s="67"/>
      <c r="F218" s="67"/>
      <c r="G218" s="67"/>
      <c r="H218" s="67"/>
      <c r="I218" s="67"/>
      <c r="J218" s="67"/>
      <c r="K218" s="67"/>
      <c r="L218" s="67"/>
      <c r="M218" s="67"/>
      <c r="N218" s="67"/>
      <c r="O218" s="67"/>
      <c r="P218" s="67"/>
      <c r="Q218" s="67"/>
      <c r="R218" s="67"/>
      <c r="S218" s="67"/>
      <c r="T218" s="67"/>
      <c r="U218" s="67"/>
      <c r="V218" s="67"/>
      <c r="W218" s="67"/>
      <c r="X218" s="67"/>
      <c r="Y218" s="67"/>
      <c r="Z218" s="67"/>
      <c r="AA218" s="67"/>
      <c r="AB218" s="67"/>
      <c r="AC218" s="67"/>
      <c r="AD218" s="67"/>
      <c r="AE218" s="67"/>
      <c r="AF218" s="67"/>
      <c r="AG218" s="67"/>
      <c r="AH218" s="67"/>
      <c r="AI218" s="67"/>
      <c r="AJ218" s="67"/>
      <c r="AK218" s="67"/>
    </row>
    <row r="219" spans="2:37" ht="11.25">
      <c r="B219" s="63" t="s">
        <v>198</v>
      </c>
      <c r="C219" s="67"/>
      <c r="D219" s="67"/>
      <c r="E219" s="67"/>
      <c r="F219" s="67"/>
      <c r="G219" s="67"/>
      <c r="H219" s="67"/>
      <c r="I219" s="67"/>
      <c r="J219" s="67"/>
      <c r="K219" s="67"/>
      <c r="L219" s="67"/>
      <c r="M219" s="67"/>
      <c r="N219" s="67"/>
      <c r="O219" s="67"/>
      <c r="P219" s="67"/>
      <c r="Q219" s="67"/>
      <c r="R219" s="67"/>
      <c r="S219" s="67"/>
      <c r="T219" s="67"/>
      <c r="U219" s="67"/>
      <c r="V219" s="67"/>
      <c r="W219" s="67"/>
      <c r="X219" s="67"/>
      <c r="Y219" s="67"/>
      <c r="Z219" s="67"/>
      <c r="AA219" s="67"/>
      <c r="AB219" s="67"/>
      <c r="AC219" s="67"/>
      <c r="AD219" s="67"/>
      <c r="AE219" s="67"/>
      <c r="AF219" s="67"/>
      <c r="AG219" s="67"/>
      <c r="AH219" s="67"/>
      <c r="AI219" s="67"/>
      <c r="AJ219" s="67"/>
      <c r="AK219" s="67"/>
    </row>
    <row r="220" spans="2:37" ht="11.25">
      <c r="B220" s="63" t="s">
        <v>199</v>
      </c>
      <c r="C220" s="67"/>
      <c r="D220" s="67"/>
      <c r="E220" s="67"/>
      <c r="F220" s="67"/>
      <c r="G220" s="67"/>
      <c r="H220" s="67"/>
      <c r="I220" s="67"/>
      <c r="J220" s="67"/>
      <c r="K220" s="67"/>
      <c r="L220" s="67"/>
      <c r="M220" s="67"/>
      <c r="N220" s="67"/>
      <c r="O220" s="67"/>
      <c r="P220" s="67"/>
      <c r="Q220" s="67"/>
      <c r="R220" s="67"/>
      <c r="S220" s="67"/>
      <c r="T220" s="67"/>
      <c r="U220" s="67"/>
      <c r="V220" s="67"/>
      <c r="W220" s="67"/>
      <c r="X220" s="67"/>
      <c r="Y220" s="67"/>
      <c r="Z220" s="67"/>
      <c r="AA220" s="67"/>
      <c r="AB220" s="67"/>
      <c r="AC220" s="67"/>
      <c r="AD220" s="67"/>
      <c r="AE220" s="67"/>
      <c r="AF220" s="67"/>
      <c r="AG220" s="67"/>
      <c r="AH220" s="67"/>
      <c r="AI220" s="67"/>
      <c r="AJ220" s="67"/>
      <c r="AK220" s="67"/>
    </row>
    <row r="221" spans="2:37" ht="11.25">
      <c r="B221" s="63" t="s">
        <v>200</v>
      </c>
      <c r="C221" s="67"/>
      <c r="D221" s="67"/>
      <c r="E221" s="67"/>
      <c r="F221" s="67"/>
      <c r="G221" s="67"/>
      <c r="H221" s="67"/>
      <c r="I221" s="67"/>
      <c r="J221" s="67"/>
      <c r="K221" s="67"/>
      <c r="L221" s="67"/>
      <c r="M221" s="67"/>
      <c r="N221" s="67"/>
      <c r="O221" s="67"/>
      <c r="P221" s="67"/>
      <c r="Q221" s="67"/>
      <c r="R221" s="67"/>
      <c r="S221" s="67"/>
      <c r="T221" s="67"/>
      <c r="U221" s="67"/>
      <c r="V221" s="67"/>
      <c r="W221" s="67"/>
      <c r="X221" s="67"/>
      <c r="Y221" s="67"/>
      <c r="Z221" s="67"/>
      <c r="AA221" s="67"/>
      <c r="AB221" s="67"/>
      <c r="AC221" s="67"/>
      <c r="AD221" s="67"/>
      <c r="AE221" s="67"/>
      <c r="AF221" s="67"/>
      <c r="AG221" s="67"/>
      <c r="AH221" s="67"/>
      <c r="AI221" s="67"/>
      <c r="AJ221" s="67"/>
      <c r="AK221" s="67"/>
    </row>
    <row r="222" spans="2:37" ht="11.25">
      <c r="B222" s="63" t="s">
        <v>217</v>
      </c>
      <c r="C222" s="67"/>
      <c r="D222" s="67"/>
      <c r="E222" s="67"/>
      <c r="F222" s="67"/>
      <c r="G222" s="67"/>
      <c r="H222" s="67"/>
      <c r="I222" s="67"/>
      <c r="J222" s="67"/>
      <c r="K222" s="67"/>
      <c r="L222" s="67"/>
      <c r="M222" s="67"/>
      <c r="N222" s="67"/>
      <c r="O222" s="67"/>
      <c r="P222" s="67"/>
      <c r="Q222" s="67"/>
      <c r="R222" s="67"/>
      <c r="S222" s="67"/>
      <c r="T222" s="67"/>
      <c r="U222" s="67"/>
      <c r="V222" s="67"/>
      <c r="W222" s="67"/>
      <c r="X222" s="67"/>
      <c r="Y222" s="67"/>
      <c r="Z222" s="67"/>
      <c r="AA222" s="67"/>
      <c r="AB222" s="67"/>
      <c r="AC222" s="67"/>
      <c r="AD222" s="67"/>
      <c r="AE222" s="67"/>
      <c r="AF222" s="67"/>
      <c r="AG222" s="67"/>
      <c r="AH222" s="67"/>
      <c r="AI222" s="67"/>
      <c r="AJ222" s="67"/>
      <c r="AK222" s="67"/>
    </row>
    <row r="223" spans="2:37" ht="11.25">
      <c r="B223" s="63" t="s">
        <v>218</v>
      </c>
      <c r="C223" s="67"/>
      <c r="D223" s="67"/>
      <c r="E223" s="67"/>
      <c r="F223" s="67"/>
      <c r="G223" s="67"/>
      <c r="H223" s="67"/>
      <c r="I223" s="67"/>
      <c r="J223" s="67"/>
      <c r="K223" s="67"/>
      <c r="L223" s="67"/>
      <c r="M223" s="67"/>
      <c r="N223" s="67"/>
      <c r="O223" s="67"/>
      <c r="P223" s="67"/>
      <c r="Q223" s="67"/>
      <c r="R223" s="67"/>
      <c r="S223" s="67"/>
      <c r="T223" s="67"/>
      <c r="U223" s="67"/>
      <c r="V223" s="67"/>
      <c r="W223" s="67"/>
      <c r="X223" s="67"/>
      <c r="Y223" s="67"/>
      <c r="Z223" s="67"/>
      <c r="AA223" s="67"/>
      <c r="AB223" s="67"/>
      <c r="AC223" s="67"/>
      <c r="AD223" s="67"/>
      <c r="AE223" s="67"/>
      <c r="AF223" s="67"/>
      <c r="AG223" s="67"/>
      <c r="AH223" s="67"/>
      <c r="AI223" s="67"/>
      <c r="AJ223" s="67"/>
      <c r="AK223" s="67"/>
    </row>
    <row r="224" spans="2:37" ht="11.25">
      <c r="B224" s="63" t="s">
        <v>219</v>
      </c>
      <c r="C224" s="67"/>
      <c r="D224" s="67"/>
      <c r="E224" s="67"/>
      <c r="F224" s="67"/>
      <c r="G224" s="67"/>
      <c r="H224" s="67"/>
      <c r="I224" s="67"/>
      <c r="J224" s="67"/>
      <c r="K224" s="67"/>
      <c r="L224" s="67"/>
      <c r="M224" s="67"/>
      <c r="N224" s="67"/>
      <c r="O224" s="67"/>
      <c r="P224" s="67"/>
      <c r="Q224" s="67"/>
      <c r="R224" s="67"/>
      <c r="S224" s="67"/>
      <c r="T224" s="67"/>
      <c r="U224" s="67"/>
      <c r="V224" s="67"/>
      <c r="W224" s="67"/>
      <c r="X224" s="67"/>
      <c r="Y224" s="67"/>
      <c r="Z224" s="67"/>
      <c r="AA224" s="67"/>
      <c r="AB224" s="67"/>
      <c r="AC224" s="67"/>
      <c r="AD224" s="67"/>
      <c r="AE224" s="67"/>
      <c r="AF224" s="67"/>
      <c r="AG224" s="67"/>
      <c r="AH224" s="67"/>
      <c r="AI224" s="67"/>
      <c r="AJ224" s="67"/>
      <c r="AK224" s="67"/>
    </row>
    <row r="225" spans="2:37" ht="11.25">
      <c r="B225" s="63" t="s">
        <v>220</v>
      </c>
      <c r="C225" s="67"/>
      <c r="D225" s="67"/>
      <c r="E225" s="67"/>
      <c r="F225" s="67"/>
      <c r="G225" s="67"/>
      <c r="H225" s="67"/>
      <c r="I225" s="67"/>
      <c r="J225" s="67"/>
      <c r="K225" s="67"/>
      <c r="L225" s="67"/>
      <c r="M225" s="67"/>
      <c r="N225" s="67"/>
      <c r="O225" s="67"/>
      <c r="P225" s="67"/>
      <c r="Q225" s="67"/>
      <c r="R225" s="67"/>
      <c r="S225" s="67"/>
      <c r="T225" s="67"/>
      <c r="U225" s="67"/>
      <c r="V225" s="67"/>
      <c r="W225" s="67"/>
      <c r="X225" s="67"/>
      <c r="Y225" s="67"/>
      <c r="Z225" s="67"/>
      <c r="AA225" s="67"/>
      <c r="AB225" s="67"/>
      <c r="AC225" s="67"/>
      <c r="AD225" s="67"/>
      <c r="AE225" s="67"/>
      <c r="AF225" s="67"/>
      <c r="AG225" s="67"/>
      <c r="AH225" s="67"/>
      <c r="AI225" s="67"/>
      <c r="AJ225" s="67"/>
      <c r="AK225" s="67"/>
    </row>
    <row r="226" spans="2:37" ht="11.25">
      <c r="B226" s="63" t="s">
        <v>289</v>
      </c>
      <c r="C226" s="67"/>
      <c r="D226" s="67"/>
      <c r="E226" s="67"/>
      <c r="F226" s="67"/>
      <c r="G226" s="67"/>
      <c r="H226" s="67"/>
      <c r="I226" s="67"/>
      <c r="J226" s="67"/>
      <c r="K226" s="67"/>
      <c r="L226" s="67"/>
      <c r="M226" s="67"/>
      <c r="N226" s="67"/>
      <c r="O226" s="67"/>
      <c r="P226" s="67"/>
      <c r="Q226" s="67"/>
      <c r="R226" s="67"/>
      <c r="S226" s="67"/>
      <c r="T226" s="67"/>
      <c r="U226" s="67"/>
      <c r="V226" s="67"/>
      <c r="W226" s="67"/>
      <c r="X226" s="67"/>
      <c r="Y226" s="67"/>
      <c r="Z226" s="67"/>
      <c r="AA226" s="67"/>
      <c r="AB226" s="67"/>
      <c r="AC226" s="67"/>
      <c r="AD226" s="67"/>
      <c r="AE226" s="67"/>
      <c r="AF226" s="67"/>
      <c r="AG226" s="67"/>
      <c r="AH226" s="67"/>
      <c r="AI226" s="67"/>
      <c r="AJ226" s="67"/>
      <c r="AK226" s="67"/>
    </row>
    <row r="227" spans="2:37" ht="11.25">
      <c r="B227" s="63" t="s">
        <v>290</v>
      </c>
      <c r="C227" s="67"/>
      <c r="D227" s="67"/>
      <c r="E227" s="67"/>
      <c r="F227" s="67"/>
      <c r="G227" s="67"/>
      <c r="H227" s="67"/>
      <c r="I227" s="67"/>
      <c r="J227" s="67"/>
      <c r="K227" s="67"/>
      <c r="L227" s="67"/>
      <c r="M227" s="67"/>
      <c r="N227" s="67"/>
      <c r="O227" s="67"/>
      <c r="P227" s="67"/>
      <c r="Q227" s="67"/>
      <c r="R227" s="67"/>
      <c r="S227" s="67"/>
      <c r="T227" s="67"/>
      <c r="U227" s="67"/>
      <c r="V227" s="67"/>
      <c r="W227" s="67"/>
      <c r="X227" s="67"/>
      <c r="Y227" s="67"/>
      <c r="Z227" s="67"/>
      <c r="AA227" s="67"/>
      <c r="AB227" s="67"/>
      <c r="AC227" s="67"/>
      <c r="AD227" s="67"/>
      <c r="AE227" s="67"/>
      <c r="AF227" s="67"/>
      <c r="AG227" s="67"/>
      <c r="AH227" s="67"/>
      <c r="AI227" s="67"/>
      <c r="AJ227" s="67"/>
      <c r="AK227" s="67"/>
    </row>
    <row r="228" spans="2:37" ht="11.25">
      <c r="B228" s="63" t="s">
        <v>291</v>
      </c>
      <c r="C228" s="67"/>
      <c r="D228" s="67"/>
      <c r="E228" s="67"/>
      <c r="F228" s="67"/>
      <c r="G228" s="67"/>
      <c r="H228" s="67"/>
      <c r="I228" s="67"/>
      <c r="J228" s="67"/>
      <c r="K228" s="67"/>
      <c r="L228" s="67"/>
      <c r="M228" s="67"/>
      <c r="N228" s="67"/>
      <c r="O228" s="67"/>
      <c r="P228" s="67"/>
      <c r="Q228" s="67"/>
      <c r="R228" s="67"/>
      <c r="S228" s="67"/>
      <c r="T228" s="67"/>
      <c r="U228" s="67"/>
      <c r="V228" s="67"/>
      <c r="W228" s="67"/>
      <c r="X228" s="67"/>
      <c r="Y228" s="67"/>
      <c r="Z228" s="67"/>
      <c r="AA228" s="67"/>
      <c r="AB228" s="67"/>
      <c r="AC228" s="67"/>
      <c r="AD228" s="67"/>
      <c r="AE228" s="67"/>
      <c r="AF228" s="67"/>
      <c r="AG228" s="67"/>
      <c r="AH228" s="67"/>
      <c r="AI228" s="67"/>
      <c r="AJ228" s="67"/>
      <c r="AK228" s="67"/>
    </row>
    <row r="229" spans="2:37" ht="11.25">
      <c r="B229" s="63" t="s">
        <v>292</v>
      </c>
      <c r="C229" s="67"/>
      <c r="D229" s="67"/>
      <c r="E229" s="67"/>
      <c r="F229" s="67"/>
      <c r="G229" s="67"/>
      <c r="H229" s="67"/>
      <c r="I229" s="67"/>
      <c r="J229" s="67"/>
      <c r="K229" s="67"/>
      <c r="L229" s="67"/>
      <c r="M229" s="67"/>
      <c r="N229" s="67"/>
      <c r="O229" s="67"/>
      <c r="P229" s="67"/>
      <c r="Q229" s="67"/>
      <c r="R229" s="67"/>
      <c r="S229" s="67"/>
      <c r="T229" s="67"/>
      <c r="U229" s="67"/>
      <c r="V229" s="67"/>
      <c r="W229" s="67"/>
      <c r="X229" s="67"/>
      <c r="Y229" s="67"/>
      <c r="Z229" s="67"/>
      <c r="AA229" s="67"/>
      <c r="AB229" s="67"/>
      <c r="AC229" s="67"/>
      <c r="AD229" s="67"/>
      <c r="AE229" s="67"/>
      <c r="AF229" s="67"/>
      <c r="AG229" s="67"/>
      <c r="AH229" s="67"/>
      <c r="AI229" s="67"/>
      <c r="AJ229" s="67"/>
      <c r="AK229" s="67"/>
    </row>
    <row r="230" spans="2:37" ht="15">
      <c r="B230" s="50"/>
      <c r="C230" s="50"/>
      <c r="D230" s="49"/>
      <c r="E230" s="49"/>
      <c r="F230" s="49"/>
      <c r="G230" s="49"/>
      <c r="H230" s="49"/>
      <c r="I230" s="49"/>
      <c r="J230" s="49"/>
      <c r="K230" s="49"/>
      <c r="L230" s="49"/>
      <c r="M230" s="49"/>
      <c r="N230" s="48"/>
      <c r="O230" s="48"/>
      <c r="P230" s="48"/>
      <c r="Q230" s="48"/>
      <c r="R230" s="48"/>
      <c r="S230" s="48"/>
      <c r="T230" s="48"/>
      <c r="U230" s="48"/>
      <c r="V230" s="48"/>
      <c r="W230" s="48"/>
      <c r="X230" s="48"/>
      <c r="Y230" s="48"/>
      <c r="Z230" s="48"/>
      <c r="AA230" s="48"/>
      <c r="AB230" s="44"/>
      <c r="AC230" s="44"/>
      <c r="AD230" s="44"/>
      <c r="AE230" s="44"/>
      <c r="AF230" s="44"/>
      <c r="AG230" s="44"/>
      <c r="AH230" s="44"/>
      <c r="AI230" s="44"/>
    </row>
    <row r="231" spans="2:37" ht="33.75" customHeight="1">
      <c r="B231" s="46" t="s">
        <v>222</v>
      </c>
      <c r="C231" s="309" t="s">
        <v>207</v>
      </c>
      <c r="D231" s="64" t="s">
        <v>68</v>
      </c>
      <c r="E231" s="65"/>
      <c r="F231" s="65"/>
      <c r="G231" s="65"/>
      <c r="H231" s="65"/>
      <c r="I231" s="65"/>
      <c r="J231" s="65"/>
      <c r="K231" s="65"/>
      <c r="L231" s="65"/>
      <c r="M231" s="65"/>
      <c r="N231" s="65"/>
      <c r="O231" s="65"/>
      <c r="P231" s="65"/>
      <c r="Q231" s="65"/>
      <c r="R231" s="65"/>
      <c r="S231" s="65"/>
      <c r="T231" s="65"/>
      <c r="U231" s="65"/>
      <c r="V231" s="65"/>
      <c r="W231" s="65"/>
      <c r="X231" s="65"/>
      <c r="Y231" s="65"/>
      <c r="Z231" s="65"/>
      <c r="AA231" s="65"/>
      <c r="AB231" s="65"/>
      <c r="AC231" s="65"/>
      <c r="AD231" s="65"/>
      <c r="AE231" s="65"/>
      <c r="AF231" s="65"/>
      <c r="AG231" s="65"/>
      <c r="AH231" s="65"/>
      <c r="AI231" s="65"/>
      <c r="AJ231" s="65"/>
      <c r="AK231" s="65"/>
    </row>
    <row r="232" spans="2:37" ht="13.5" customHeight="1">
      <c r="B232" s="46" t="s">
        <v>48</v>
      </c>
      <c r="C232" s="310"/>
      <c r="D232" s="92" t="s">
        <v>116</v>
      </c>
      <c r="E232" s="92" t="s">
        <v>117</v>
      </c>
      <c r="F232" s="92" t="s">
        <v>118</v>
      </c>
      <c r="G232" s="92" t="s">
        <v>119</v>
      </c>
      <c r="H232" s="92" t="s">
        <v>120</v>
      </c>
      <c r="I232" s="92" t="s">
        <v>121</v>
      </c>
      <c r="J232" s="92" t="s">
        <v>122</v>
      </c>
      <c r="K232" s="92" t="s">
        <v>123</v>
      </c>
      <c r="L232" s="92" t="s">
        <v>124</v>
      </c>
      <c r="M232" s="92" t="s">
        <v>125</v>
      </c>
      <c r="N232" s="92" t="s">
        <v>126</v>
      </c>
      <c r="O232" s="92" t="s">
        <v>127</v>
      </c>
      <c r="P232" s="92" t="s">
        <v>128</v>
      </c>
      <c r="Q232" s="92" t="s">
        <v>129</v>
      </c>
      <c r="R232" s="92" t="s">
        <v>130</v>
      </c>
      <c r="S232" s="92" t="s">
        <v>131</v>
      </c>
      <c r="T232" s="92" t="s">
        <v>132</v>
      </c>
      <c r="U232" s="92" t="s">
        <v>133</v>
      </c>
      <c r="V232" s="92" t="s">
        <v>134</v>
      </c>
      <c r="W232" s="92" t="s">
        <v>135</v>
      </c>
      <c r="X232" s="92" t="s">
        <v>136</v>
      </c>
      <c r="Y232" s="92" t="s">
        <v>137</v>
      </c>
      <c r="Z232" s="92" t="s">
        <v>138</v>
      </c>
      <c r="AA232" s="92" t="s">
        <v>139</v>
      </c>
      <c r="AB232" s="92" t="s">
        <v>140</v>
      </c>
      <c r="AC232" s="92" t="s">
        <v>141</v>
      </c>
      <c r="AD232" s="92" t="s">
        <v>142</v>
      </c>
      <c r="AE232" s="92" t="s">
        <v>143</v>
      </c>
      <c r="AF232" s="92" t="s">
        <v>144</v>
      </c>
      <c r="AG232" s="92" t="s">
        <v>145</v>
      </c>
      <c r="AH232" s="92" t="s">
        <v>146</v>
      </c>
      <c r="AI232" s="92" t="s">
        <v>147</v>
      </c>
      <c r="AJ232" s="92" t="s">
        <v>148</v>
      </c>
      <c r="AK232" s="92" t="s">
        <v>183</v>
      </c>
    </row>
    <row r="233" spans="2:37" ht="11.25">
      <c r="B233" s="45" t="s">
        <v>194</v>
      </c>
      <c r="C233" s="51"/>
      <c r="D233" s="51"/>
      <c r="E233" s="51"/>
      <c r="F233" s="51"/>
      <c r="G233" s="51"/>
      <c r="H233" s="51"/>
      <c r="I233" s="51"/>
      <c r="J233" s="51"/>
      <c r="K233" s="51"/>
      <c r="L233" s="51"/>
      <c r="M233" s="51"/>
      <c r="N233" s="51"/>
      <c r="O233" s="51"/>
      <c r="P233" s="51"/>
      <c r="Q233" s="51"/>
      <c r="R233" s="51"/>
      <c r="S233" s="51"/>
      <c r="T233" s="51"/>
      <c r="U233" s="51"/>
      <c r="V233" s="51"/>
      <c r="W233" s="51"/>
      <c r="X233" s="51"/>
      <c r="Y233" s="51"/>
      <c r="Z233" s="51"/>
      <c r="AA233" s="51"/>
      <c r="AB233" s="51"/>
      <c r="AC233" s="51"/>
      <c r="AD233" s="51"/>
      <c r="AE233" s="51"/>
      <c r="AF233" s="51"/>
      <c r="AG233" s="51"/>
      <c r="AH233" s="51"/>
      <c r="AI233" s="51"/>
      <c r="AJ233" s="90"/>
      <c r="AK233" s="90"/>
    </row>
    <row r="234" spans="2:37" ht="11.25">
      <c r="B234" s="45">
        <v>2005</v>
      </c>
      <c r="C234" s="51"/>
      <c r="D234" s="51"/>
      <c r="E234" s="51"/>
      <c r="F234" s="51"/>
      <c r="G234" s="51"/>
      <c r="H234" s="51"/>
      <c r="I234" s="51"/>
      <c r="J234" s="51"/>
      <c r="K234" s="51"/>
      <c r="L234" s="51"/>
      <c r="M234" s="51"/>
      <c r="N234" s="51"/>
      <c r="O234" s="51"/>
      <c r="P234" s="51"/>
      <c r="Q234" s="51"/>
      <c r="R234" s="51"/>
      <c r="S234" s="51"/>
      <c r="T234" s="51"/>
      <c r="U234" s="51"/>
      <c r="V234" s="51"/>
      <c r="W234" s="51"/>
      <c r="X234" s="51"/>
      <c r="Y234" s="51"/>
      <c r="Z234" s="51"/>
      <c r="AA234" s="51"/>
      <c r="AB234" s="51"/>
      <c r="AC234" s="51"/>
      <c r="AD234" s="51"/>
      <c r="AE234" s="51"/>
      <c r="AF234" s="51"/>
      <c r="AG234" s="51"/>
      <c r="AH234" s="51"/>
      <c r="AI234" s="51"/>
      <c r="AJ234" s="90"/>
      <c r="AK234" s="90"/>
    </row>
    <row r="235" spans="2:37" ht="11.25">
      <c r="B235" s="45">
        <v>2006</v>
      </c>
      <c r="C235" s="51"/>
      <c r="D235" s="51"/>
      <c r="E235" s="51"/>
      <c r="F235" s="51"/>
      <c r="G235" s="51"/>
      <c r="H235" s="51"/>
      <c r="I235" s="51"/>
      <c r="J235" s="51"/>
      <c r="K235" s="51"/>
      <c r="L235" s="51"/>
      <c r="M235" s="51"/>
      <c r="N235" s="51"/>
      <c r="O235" s="51"/>
      <c r="P235" s="51"/>
      <c r="Q235" s="51"/>
      <c r="R235" s="51"/>
      <c r="S235" s="51"/>
      <c r="T235" s="51"/>
      <c r="U235" s="51"/>
      <c r="V235" s="51"/>
      <c r="W235" s="51"/>
      <c r="X235" s="51"/>
      <c r="Y235" s="51"/>
      <c r="Z235" s="51"/>
      <c r="AA235" s="51"/>
      <c r="AB235" s="51"/>
      <c r="AC235" s="51"/>
      <c r="AD235" s="51"/>
      <c r="AE235" s="51"/>
      <c r="AF235" s="51"/>
      <c r="AG235" s="51"/>
      <c r="AH235" s="51"/>
      <c r="AI235" s="51"/>
      <c r="AJ235" s="90"/>
      <c r="AK235" s="90"/>
    </row>
    <row r="236" spans="2:37" ht="11.25">
      <c r="B236" s="45">
        <v>2007</v>
      </c>
      <c r="C236" s="51"/>
      <c r="D236" s="51"/>
      <c r="E236" s="51"/>
      <c r="F236" s="51"/>
      <c r="G236" s="51"/>
      <c r="H236" s="51"/>
      <c r="I236" s="51"/>
      <c r="J236" s="51"/>
      <c r="K236" s="51"/>
      <c r="L236" s="51"/>
      <c r="M236" s="51"/>
      <c r="N236" s="51"/>
      <c r="O236" s="51"/>
      <c r="P236" s="51"/>
      <c r="Q236" s="51"/>
      <c r="R236" s="51"/>
      <c r="S236" s="51"/>
      <c r="T236" s="51"/>
      <c r="U236" s="51"/>
      <c r="V236" s="51"/>
      <c r="W236" s="51"/>
      <c r="X236" s="51"/>
      <c r="Y236" s="51"/>
      <c r="Z236" s="51"/>
      <c r="AA236" s="51"/>
      <c r="AB236" s="51"/>
      <c r="AC236" s="51"/>
      <c r="AD236" s="51"/>
      <c r="AE236" s="51"/>
      <c r="AF236" s="51"/>
      <c r="AG236" s="51"/>
      <c r="AH236" s="51"/>
      <c r="AI236" s="51"/>
      <c r="AJ236" s="90"/>
      <c r="AK236" s="90"/>
    </row>
    <row r="237" spans="2:37" ht="11.25">
      <c r="B237" s="45">
        <v>2008</v>
      </c>
      <c r="C237" s="51"/>
      <c r="D237" s="51"/>
      <c r="E237" s="51"/>
      <c r="F237" s="51"/>
      <c r="G237" s="51"/>
      <c r="H237" s="51"/>
      <c r="I237" s="51"/>
      <c r="J237" s="51"/>
      <c r="K237" s="51"/>
      <c r="L237" s="51"/>
      <c r="M237" s="51"/>
      <c r="N237" s="51"/>
      <c r="O237" s="51"/>
      <c r="P237" s="51"/>
      <c r="Q237" s="51"/>
      <c r="R237" s="51"/>
      <c r="S237" s="51"/>
      <c r="T237" s="51"/>
      <c r="U237" s="51"/>
      <c r="V237" s="51"/>
      <c r="W237" s="51"/>
      <c r="X237" s="51"/>
      <c r="Y237" s="51"/>
      <c r="Z237" s="51"/>
      <c r="AA237" s="51"/>
      <c r="AB237" s="51"/>
      <c r="AC237" s="51"/>
      <c r="AD237" s="51"/>
      <c r="AE237" s="51"/>
      <c r="AF237" s="51"/>
      <c r="AG237" s="51"/>
      <c r="AH237" s="51"/>
      <c r="AI237" s="51"/>
      <c r="AJ237" s="90"/>
      <c r="AK237" s="90"/>
    </row>
    <row r="238" spans="2:37" ht="11.25">
      <c r="B238" s="45">
        <v>2009</v>
      </c>
      <c r="C238" s="51"/>
      <c r="D238" s="51"/>
      <c r="E238" s="51"/>
      <c r="F238" s="51"/>
      <c r="G238" s="51"/>
      <c r="H238" s="51"/>
      <c r="I238" s="51"/>
      <c r="J238" s="51"/>
      <c r="K238" s="51"/>
      <c r="L238" s="51"/>
      <c r="M238" s="51"/>
      <c r="N238" s="51"/>
      <c r="O238" s="51"/>
      <c r="P238" s="51"/>
      <c r="Q238" s="51"/>
      <c r="R238" s="51"/>
      <c r="S238" s="51"/>
      <c r="T238" s="51"/>
      <c r="U238" s="51"/>
      <c r="V238" s="51"/>
      <c r="W238" s="51"/>
      <c r="X238" s="51"/>
      <c r="Y238" s="51"/>
      <c r="Z238" s="51"/>
      <c r="AA238" s="51"/>
      <c r="AB238" s="51"/>
      <c r="AC238" s="51"/>
      <c r="AD238" s="51"/>
      <c r="AE238" s="51"/>
      <c r="AF238" s="51"/>
      <c r="AG238" s="51"/>
      <c r="AH238" s="51"/>
      <c r="AI238" s="51"/>
      <c r="AJ238" s="90"/>
      <c r="AK238" s="90"/>
    </row>
    <row r="239" spans="2:37" ht="11.25">
      <c r="B239" s="45">
        <v>2010</v>
      </c>
      <c r="C239" s="51"/>
      <c r="D239" s="51"/>
      <c r="E239" s="51"/>
      <c r="F239" s="51"/>
      <c r="G239" s="51"/>
      <c r="H239" s="51"/>
      <c r="I239" s="51"/>
      <c r="J239" s="51"/>
      <c r="K239" s="51"/>
      <c r="L239" s="51"/>
      <c r="M239" s="51"/>
      <c r="N239" s="51"/>
      <c r="O239" s="51"/>
      <c r="P239" s="51"/>
      <c r="Q239" s="51"/>
      <c r="R239" s="51"/>
      <c r="S239" s="51"/>
      <c r="T239" s="51"/>
      <c r="U239" s="51"/>
      <c r="V239" s="51"/>
      <c r="W239" s="51"/>
      <c r="X239" s="51"/>
      <c r="Y239" s="51"/>
      <c r="Z239" s="51"/>
      <c r="AA239" s="51"/>
      <c r="AB239" s="51"/>
      <c r="AC239" s="51"/>
      <c r="AD239" s="51"/>
      <c r="AE239" s="51"/>
      <c r="AF239" s="51"/>
      <c r="AG239" s="51"/>
      <c r="AH239" s="51"/>
      <c r="AI239" s="51"/>
      <c r="AJ239" s="90"/>
      <c r="AK239" s="90"/>
    </row>
    <row r="240" spans="2:37" ht="11.25">
      <c r="B240" s="45">
        <v>2011</v>
      </c>
      <c r="C240" s="51"/>
      <c r="D240" s="51"/>
      <c r="E240" s="51"/>
      <c r="F240" s="51"/>
      <c r="G240" s="51"/>
      <c r="H240" s="51"/>
      <c r="I240" s="51"/>
      <c r="J240" s="51"/>
      <c r="K240" s="51"/>
      <c r="L240" s="51"/>
      <c r="M240" s="51"/>
      <c r="N240" s="51"/>
      <c r="O240" s="51"/>
      <c r="P240" s="51"/>
      <c r="Q240" s="51"/>
      <c r="R240" s="51"/>
      <c r="S240" s="51"/>
      <c r="T240" s="51"/>
      <c r="U240" s="51"/>
      <c r="V240" s="51"/>
      <c r="W240" s="51"/>
      <c r="X240" s="51"/>
      <c r="Y240" s="51"/>
      <c r="Z240" s="51"/>
      <c r="AA240" s="51"/>
      <c r="AB240" s="51"/>
      <c r="AC240" s="51"/>
      <c r="AD240" s="51"/>
      <c r="AE240" s="51"/>
      <c r="AF240" s="51"/>
      <c r="AG240" s="51"/>
      <c r="AH240" s="51"/>
      <c r="AI240" s="51"/>
      <c r="AJ240" s="90"/>
      <c r="AK240" s="90"/>
    </row>
    <row r="241" spans="2:37" ht="11.25">
      <c r="B241" s="45">
        <v>2012</v>
      </c>
      <c r="C241" s="51"/>
      <c r="D241" s="51"/>
      <c r="E241" s="51"/>
      <c r="F241" s="51"/>
      <c r="G241" s="51"/>
      <c r="H241" s="51"/>
      <c r="I241" s="51"/>
      <c r="J241" s="51"/>
      <c r="K241" s="51"/>
      <c r="L241" s="51"/>
      <c r="M241" s="51"/>
      <c r="N241" s="51"/>
      <c r="O241" s="51"/>
      <c r="P241" s="51"/>
      <c r="Q241" s="51"/>
      <c r="R241" s="51"/>
      <c r="S241" s="51"/>
      <c r="T241" s="51"/>
      <c r="U241" s="51"/>
      <c r="V241" s="51"/>
      <c r="W241" s="51"/>
      <c r="X241" s="51"/>
      <c r="Y241" s="51"/>
      <c r="Z241" s="51"/>
      <c r="AA241" s="51"/>
      <c r="AB241" s="51"/>
      <c r="AC241" s="51"/>
      <c r="AD241" s="51"/>
      <c r="AE241" s="51"/>
      <c r="AF241" s="51"/>
      <c r="AG241" s="51"/>
      <c r="AH241" s="51"/>
      <c r="AI241" s="51"/>
      <c r="AJ241" s="90"/>
      <c r="AK241" s="90"/>
    </row>
    <row r="242" spans="2:37" ht="11.25">
      <c r="B242" s="45" t="s">
        <v>195</v>
      </c>
      <c r="C242" s="51"/>
      <c r="D242" s="51"/>
      <c r="E242" s="51"/>
      <c r="F242" s="51"/>
      <c r="G242" s="51"/>
      <c r="H242" s="51"/>
      <c r="I242" s="51"/>
      <c r="J242" s="51"/>
      <c r="K242" s="51"/>
      <c r="L242" s="51"/>
      <c r="M242" s="51"/>
      <c r="N242" s="51"/>
      <c r="O242" s="51"/>
      <c r="P242" s="51"/>
      <c r="Q242" s="51"/>
      <c r="R242" s="51"/>
      <c r="S242" s="51"/>
      <c r="T242" s="51"/>
      <c r="U242" s="51"/>
      <c r="V242" s="51"/>
      <c r="W242" s="51"/>
      <c r="X242" s="51"/>
      <c r="Y242" s="51"/>
      <c r="Z242" s="51"/>
      <c r="AA242" s="51"/>
      <c r="AB242" s="51"/>
      <c r="AC242" s="51"/>
      <c r="AD242" s="51"/>
      <c r="AE242" s="51"/>
      <c r="AF242" s="51"/>
      <c r="AG242" s="51"/>
      <c r="AH242" s="51"/>
      <c r="AI242" s="51"/>
      <c r="AJ242" s="90"/>
      <c r="AK242" s="90"/>
    </row>
    <row r="243" spans="2:37" ht="11.25">
      <c r="B243" s="45" t="s">
        <v>196</v>
      </c>
      <c r="C243" s="52"/>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90"/>
      <c r="AK243" s="90"/>
    </row>
    <row r="244" spans="2:37" ht="11.25">
      <c r="B244" s="45" t="s">
        <v>166</v>
      </c>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90"/>
      <c r="AK244" s="90"/>
    </row>
    <row r="245" spans="2:37" ht="11.25">
      <c r="B245" s="45" t="s">
        <v>167</v>
      </c>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90"/>
      <c r="AK245" s="90"/>
    </row>
    <row r="246" spans="2:37" ht="11.25">
      <c r="B246" s="63" t="s">
        <v>168</v>
      </c>
      <c r="C246" s="52"/>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90"/>
      <c r="AK246" s="90"/>
    </row>
    <row r="247" spans="2:37" ht="11.25">
      <c r="B247" s="63" t="s">
        <v>169</v>
      </c>
      <c r="C247" s="52"/>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90"/>
      <c r="AK247" s="90"/>
    </row>
    <row r="248" spans="2:37" ht="11.25">
      <c r="B248" s="63" t="s">
        <v>197</v>
      </c>
      <c r="C248" s="67"/>
      <c r="D248" s="67"/>
      <c r="E248" s="67"/>
      <c r="F248" s="67"/>
      <c r="G248" s="67"/>
      <c r="H248" s="67"/>
      <c r="I248" s="67"/>
      <c r="J248" s="67"/>
      <c r="K248" s="67"/>
      <c r="L248" s="67"/>
      <c r="M248" s="67"/>
      <c r="N248" s="67"/>
      <c r="O248" s="67"/>
      <c r="P248" s="67"/>
      <c r="Q248" s="67"/>
      <c r="R248" s="67"/>
      <c r="S248" s="67"/>
      <c r="T248" s="67"/>
      <c r="U248" s="67"/>
      <c r="V248" s="67"/>
      <c r="W248" s="67"/>
      <c r="X248" s="67"/>
      <c r="Y248" s="67"/>
      <c r="Z248" s="67"/>
      <c r="AA248" s="67"/>
      <c r="AB248" s="67"/>
      <c r="AC248" s="67"/>
      <c r="AD248" s="67"/>
      <c r="AE248" s="67"/>
      <c r="AF248" s="67"/>
      <c r="AG248" s="67"/>
      <c r="AH248" s="67"/>
      <c r="AI248" s="67"/>
      <c r="AJ248" s="67"/>
      <c r="AK248" s="67"/>
    </row>
    <row r="249" spans="2:37" ht="11.25">
      <c r="B249" s="63" t="s">
        <v>198</v>
      </c>
      <c r="C249" s="67"/>
      <c r="D249" s="67"/>
      <c r="E249" s="67"/>
      <c r="F249" s="67"/>
      <c r="G249" s="67"/>
      <c r="H249" s="67"/>
      <c r="I249" s="67"/>
      <c r="J249" s="67"/>
      <c r="K249" s="67"/>
      <c r="L249" s="67"/>
      <c r="M249" s="67"/>
      <c r="N249" s="67"/>
      <c r="O249" s="67"/>
      <c r="P249" s="67"/>
      <c r="Q249" s="67"/>
      <c r="R249" s="67"/>
      <c r="S249" s="67"/>
      <c r="T249" s="67"/>
      <c r="U249" s="67"/>
      <c r="V249" s="67"/>
      <c r="W249" s="67"/>
      <c r="X249" s="67"/>
      <c r="Y249" s="67"/>
      <c r="Z249" s="67"/>
      <c r="AA249" s="67"/>
      <c r="AB249" s="67"/>
      <c r="AC249" s="67"/>
      <c r="AD249" s="67"/>
      <c r="AE249" s="67"/>
      <c r="AF249" s="67"/>
      <c r="AG249" s="67"/>
      <c r="AH249" s="67"/>
      <c r="AI249" s="67"/>
      <c r="AJ249" s="67"/>
      <c r="AK249" s="67"/>
    </row>
    <row r="250" spans="2:37" ht="11.25">
      <c r="B250" s="63" t="s">
        <v>199</v>
      </c>
      <c r="C250" s="67"/>
      <c r="D250" s="67"/>
      <c r="E250" s="67"/>
      <c r="F250" s="67"/>
      <c r="G250" s="67"/>
      <c r="H250" s="67"/>
      <c r="I250" s="67"/>
      <c r="J250" s="67"/>
      <c r="K250" s="67"/>
      <c r="L250" s="67"/>
      <c r="M250" s="67"/>
      <c r="N250" s="67"/>
      <c r="O250" s="67"/>
      <c r="P250" s="67"/>
      <c r="Q250" s="67"/>
      <c r="R250" s="67"/>
      <c r="S250" s="67"/>
      <c r="T250" s="67"/>
      <c r="U250" s="67"/>
      <c r="V250" s="67"/>
      <c r="W250" s="67"/>
      <c r="X250" s="67"/>
      <c r="Y250" s="67"/>
      <c r="Z250" s="67"/>
      <c r="AA250" s="67"/>
      <c r="AB250" s="67"/>
      <c r="AC250" s="67"/>
      <c r="AD250" s="67"/>
      <c r="AE250" s="67"/>
      <c r="AF250" s="67"/>
      <c r="AG250" s="67"/>
      <c r="AH250" s="67"/>
      <c r="AI250" s="67"/>
      <c r="AJ250" s="67"/>
      <c r="AK250" s="67"/>
    </row>
    <row r="251" spans="2:37" ht="11.25">
      <c r="B251" s="63" t="s">
        <v>200</v>
      </c>
      <c r="C251" s="67"/>
      <c r="D251" s="67"/>
      <c r="E251" s="67"/>
      <c r="F251" s="67"/>
      <c r="G251" s="67"/>
      <c r="H251" s="67"/>
      <c r="I251" s="67"/>
      <c r="J251" s="67"/>
      <c r="K251" s="67"/>
      <c r="L251" s="67"/>
      <c r="M251" s="67"/>
      <c r="N251" s="67"/>
      <c r="O251" s="67"/>
      <c r="P251" s="67"/>
      <c r="Q251" s="67"/>
      <c r="R251" s="67"/>
      <c r="S251" s="67"/>
      <c r="T251" s="67"/>
      <c r="U251" s="67"/>
      <c r="V251" s="67"/>
      <c r="W251" s="67"/>
      <c r="X251" s="67"/>
      <c r="Y251" s="67"/>
      <c r="Z251" s="67"/>
      <c r="AA251" s="67"/>
      <c r="AB251" s="67"/>
      <c r="AC251" s="67"/>
      <c r="AD251" s="67"/>
      <c r="AE251" s="67"/>
      <c r="AF251" s="67"/>
      <c r="AG251" s="67"/>
      <c r="AH251" s="67"/>
      <c r="AI251" s="67"/>
      <c r="AJ251" s="67"/>
      <c r="AK251" s="67"/>
    </row>
    <row r="252" spans="2:37" ht="11.25">
      <c r="B252" s="63" t="s">
        <v>217</v>
      </c>
      <c r="C252" s="67"/>
      <c r="D252" s="67"/>
      <c r="E252" s="67"/>
      <c r="F252" s="67"/>
      <c r="G252" s="67"/>
      <c r="H252" s="67"/>
      <c r="I252" s="67"/>
      <c r="J252" s="67"/>
      <c r="K252" s="67"/>
      <c r="L252" s="67"/>
      <c r="M252" s="67"/>
      <c r="N252" s="67"/>
      <c r="O252" s="67"/>
      <c r="P252" s="67"/>
      <c r="Q252" s="67"/>
      <c r="R252" s="67"/>
      <c r="S252" s="67"/>
      <c r="T252" s="67"/>
      <c r="U252" s="67"/>
      <c r="V252" s="67"/>
      <c r="W252" s="67"/>
      <c r="X252" s="67"/>
      <c r="Y252" s="67"/>
      <c r="Z252" s="67"/>
      <c r="AA252" s="67"/>
      <c r="AB252" s="67"/>
      <c r="AC252" s="67"/>
      <c r="AD252" s="67"/>
      <c r="AE252" s="67"/>
      <c r="AF252" s="67"/>
      <c r="AG252" s="67"/>
      <c r="AH252" s="67"/>
      <c r="AI252" s="67"/>
      <c r="AJ252" s="67"/>
      <c r="AK252" s="67"/>
    </row>
    <row r="253" spans="2:37" ht="11.25">
      <c r="B253" s="63" t="s">
        <v>218</v>
      </c>
      <c r="C253" s="67"/>
      <c r="D253" s="67"/>
      <c r="E253" s="67"/>
      <c r="F253" s="67"/>
      <c r="G253" s="67"/>
      <c r="H253" s="67"/>
      <c r="I253" s="67"/>
      <c r="J253" s="67"/>
      <c r="K253" s="67"/>
      <c r="L253" s="67"/>
      <c r="M253" s="67"/>
      <c r="N253" s="67"/>
      <c r="O253" s="67"/>
      <c r="P253" s="67"/>
      <c r="Q253" s="67"/>
      <c r="R253" s="67"/>
      <c r="S253" s="67"/>
      <c r="T253" s="67"/>
      <c r="U253" s="67"/>
      <c r="V253" s="67"/>
      <c r="W253" s="67"/>
      <c r="X253" s="67"/>
      <c r="Y253" s="67"/>
      <c r="Z253" s="67"/>
      <c r="AA253" s="67"/>
      <c r="AB253" s="67"/>
      <c r="AC253" s="67"/>
      <c r="AD253" s="67"/>
      <c r="AE253" s="67"/>
      <c r="AF253" s="67"/>
      <c r="AG253" s="67"/>
      <c r="AH253" s="67"/>
      <c r="AI253" s="67"/>
      <c r="AJ253" s="67"/>
      <c r="AK253" s="67"/>
    </row>
    <row r="254" spans="2:37" ht="11.25">
      <c r="B254" s="63" t="s">
        <v>219</v>
      </c>
      <c r="C254" s="67"/>
      <c r="D254" s="67"/>
      <c r="E254" s="67"/>
      <c r="F254" s="67"/>
      <c r="G254" s="67"/>
      <c r="H254" s="67"/>
      <c r="I254" s="67"/>
      <c r="J254" s="67"/>
      <c r="K254" s="67"/>
      <c r="L254" s="67"/>
      <c r="M254" s="67"/>
      <c r="N254" s="67"/>
      <c r="O254" s="67"/>
      <c r="P254" s="67"/>
      <c r="Q254" s="67"/>
      <c r="R254" s="67"/>
      <c r="S254" s="67"/>
      <c r="T254" s="67"/>
      <c r="U254" s="67"/>
      <c r="V254" s="67"/>
      <c r="W254" s="67"/>
      <c r="X254" s="67"/>
      <c r="Y254" s="67"/>
      <c r="Z254" s="67"/>
      <c r="AA254" s="67"/>
      <c r="AB254" s="67"/>
      <c r="AC254" s="67"/>
      <c r="AD254" s="67"/>
      <c r="AE254" s="67"/>
      <c r="AF254" s="67"/>
      <c r="AG254" s="67"/>
      <c r="AH254" s="67"/>
      <c r="AI254" s="67"/>
      <c r="AJ254" s="67"/>
      <c r="AK254" s="67"/>
    </row>
    <row r="255" spans="2:37" ht="11.25">
      <c r="B255" s="63" t="s">
        <v>220</v>
      </c>
      <c r="C255" s="67"/>
      <c r="D255" s="67"/>
      <c r="E255" s="67"/>
      <c r="F255" s="67"/>
      <c r="G255" s="67"/>
      <c r="H255" s="67"/>
      <c r="I255" s="67"/>
      <c r="J255" s="67"/>
      <c r="K255" s="67"/>
      <c r="L255" s="67"/>
      <c r="M255" s="67"/>
      <c r="N255" s="67"/>
      <c r="O255" s="67"/>
      <c r="P255" s="67"/>
      <c r="Q255" s="67"/>
      <c r="R255" s="67"/>
      <c r="S255" s="67"/>
      <c r="T255" s="67"/>
      <c r="U255" s="67"/>
      <c r="V255" s="67"/>
      <c r="W255" s="67"/>
      <c r="X255" s="67"/>
      <c r="Y255" s="67"/>
      <c r="Z255" s="67"/>
      <c r="AA255" s="67"/>
      <c r="AB255" s="67"/>
      <c r="AC255" s="67"/>
      <c r="AD255" s="67"/>
      <c r="AE255" s="67"/>
      <c r="AF255" s="67"/>
      <c r="AG255" s="67"/>
      <c r="AH255" s="67"/>
      <c r="AI255" s="67"/>
      <c r="AJ255" s="67"/>
      <c r="AK255" s="67"/>
    </row>
    <row r="256" spans="2:37" ht="11.25">
      <c r="B256" s="63" t="s">
        <v>289</v>
      </c>
      <c r="C256" s="67"/>
      <c r="D256" s="67"/>
      <c r="E256" s="67"/>
      <c r="F256" s="67"/>
      <c r="G256" s="67"/>
      <c r="H256" s="67"/>
      <c r="I256" s="67"/>
      <c r="J256" s="67"/>
      <c r="K256" s="67"/>
      <c r="L256" s="67"/>
      <c r="M256" s="67"/>
      <c r="N256" s="67"/>
      <c r="O256" s="67"/>
      <c r="P256" s="67"/>
      <c r="Q256" s="67"/>
      <c r="R256" s="67"/>
      <c r="S256" s="67"/>
      <c r="T256" s="67"/>
      <c r="U256" s="67"/>
      <c r="V256" s="67"/>
      <c r="W256" s="67"/>
      <c r="X256" s="67"/>
      <c r="Y256" s="67"/>
      <c r="Z256" s="67"/>
      <c r="AA256" s="67"/>
      <c r="AB256" s="67"/>
      <c r="AC256" s="67"/>
      <c r="AD256" s="67"/>
      <c r="AE256" s="67"/>
      <c r="AF256" s="67"/>
      <c r="AG256" s="67"/>
      <c r="AH256" s="67"/>
      <c r="AI256" s="67"/>
      <c r="AJ256" s="67"/>
      <c r="AK256" s="67"/>
    </row>
    <row r="257" spans="2:37" ht="11.25">
      <c r="B257" s="63" t="s">
        <v>290</v>
      </c>
      <c r="C257" s="67"/>
      <c r="D257" s="67"/>
      <c r="E257" s="67"/>
      <c r="F257" s="67"/>
      <c r="G257" s="67"/>
      <c r="H257" s="67"/>
      <c r="I257" s="67"/>
      <c r="J257" s="67"/>
      <c r="K257" s="67"/>
      <c r="L257" s="67"/>
      <c r="M257" s="67"/>
      <c r="N257" s="67"/>
      <c r="O257" s="67"/>
      <c r="P257" s="67"/>
      <c r="Q257" s="67"/>
      <c r="R257" s="67"/>
      <c r="S257" s="67"/>
      <c r="T257" s="67"/>
      <c r="U257" s="67"/>
      <c r="V257" s="67"/>
      <c r="W257" s="67"/>
      <c r="X257" s="67"/>
      <c r="Y257" s="67"/>
      <c r="Z257" s="67"/>
      <c r="AA257" s="67"/>
      <c r="AB257" s="67"/>
      <c r="AC257" s="67"/>
      <c r="AD257" s="67"/>
      <c r="AE257" s="67"/>
      <c r="AF257" s="67"/>
      <c r="AG257" s="67"/>
      <c r="AH257" s="67"/>
      <c r="AI257" s="67"/>
      <c r="AJ257" s="67"/>
      <c r="AK257" s="67"/>
    </row>
    <row r="258" spans="2:37" ht="11.25">
      <c r="B258" s="63" t="s">
        <v>291</v>
      </c>
      <c r="C258" s="67"/>
      <c r="D258" s="67"/>
      <c r="E258" s="67"/>
      <c r="F258" s="67"/>
      <c r="G258" s="67"/>
      <c r="H258" s="67"/>
      <c r="I258" s="67"/>
      <c r="J258" s="67"/>
      <c r="K258" s="67"/>
      <c r="L258" s="67"/>
      <c r="M258" s="67"/>
      <c r="N258" s="67"/>
      <c r="O258" s="67"/>
      <c r="P258" s="67"/>
      <c r="Q258" s="67"/>
      <c r="R258" s="67"/>
      <c r="S258" s="67"/>
      <c r="T258" s="67"/>
      <c r="U258" s="67"/>
      <c r="V258" s="67"/>
      <c r="W258" s="67"/>
      <c r="X258" s="67"/>
      <c r="Y258" s="67"/>
      <c r="Z258" s="67"/>
      <c r="AA258" s="67"/>
      <c r="AB258" s="67"/>
      <c r="AC258" s="67"/>
      <c r="AD258" s="67"/>
      <c r="AE258" s="67"/>
      <c r="AF258" s="67"/>
      <c r="AG258" s="67"/>
      <c r="AH258" s="67"/>
      <c r="AI258" s="67"/>
      <c r="AJ258" s="67"/>
      <c r="AK258" s="67"/>
    </row>
    <row r="259" spans="2:37" ht="11.25">
      <c r="B259" s="63" t="s">
        <v>292</v>
      </c>
      <c r="C259" s="67"/>
      <c r="D259" s="67"/>
      <c r="E259" s="67"/>
      <c r="F259" s="67"/>
      <c r="G259" s="67"/>
      <c r="H259" s="67"/>
      <c r="I259" s="67"/>
      <c r="J259" s="67"/>
      <c r="K259" s="67"/>
      <c r="L259" s="67"/>
      <c r="M259" s="67"/>
      <c r="N259" s="67"/>
      <c r="O259" s="67"/>
      <c r="P259" s="67"/>
      <c r="Q259" s="67"/>
      <c r="R259" s="67"/>
      <c r="S259" s="67"/>
      <c r="T259" s="67"/>
      <c r="U259" s="67"/>
      <c r="V259" s="67"/>
      <c r="W259" s="67"/>
      <c r="X259" s="67"/>
      <c r="Y259" s="67"/>
      <c r="Z259" s="67"/>
      <c r="AA259" s="67"/>
      <c r="AB259" s="67"/>
      <c r="AC259" s="67"/>
      <c r="AD259" s="67"/>
      <c r="AE259" s="67"/>
      <c r="AF259" s="67"/>
      <c r="AG259" s="67"/>
      <c r="AH259" s="67"/>
      <c r="AI259" s="67"/>
      <c r="AJ259" s="67"/>
      <c r="AK259" s="67"/>
    </row>
    <row r="262" spans="2:37" ht="15">
      <c r="B262" s="57" t="s">
        <v>48</v>
      </c>
      <c r="C262" s="55"/>
      <c r="D262" s="55"/>
      <c r="E262" s="55"/>
      <c r="F262" s="55"/>
      <c r="G262" s="55"/>
      <c r="H262" s="54"/>
      <c r="I262" s="54"/>
      <c r="J262" s="54"/>
      <c r="K262" s="54"/>
      <c r="L262" s="54"/>
      <c r="M262" s="54"/>
      <c r="N262" s="54"/>
    </row>
    <row r="263" spans="2:37" ht="30.75" customHeight="1">
      <c r="B263" s="56"/>
      <c r="C263" s="284" t="s">
        <v>53</v>
      </c>
      <c r="D263" s="284" t="s">
        <v>208</v>
      </c>
      <c r="E263" s="284" t="s">
        <v>52</v>
      </c>
      <c r="F263" s="303" t="s">
        <v>171</v>
      </c>
      <c r="G263" s="304"/>
      <c r="H263" s="304"/>
      <c r="I263" s="304"/>
      <c r="J263" s="304"/>
      <c r="K263" s="304"/>
      <c r="L263" s="304"/>
      <c r="M263" s="304"/>
      <c r="N263" s="304"/>
      <c r="O263" s="304"/>
      <c r="P263" s="305"/>
      <c r="Q263" s="286" t="s">
        <v>54</v>
      </c>
      <c r="R263" s="306"/>
      <c r="S263" s="285"/>
      <c r="T263" s="286" t="s">
        <v>113</v>
      </c>
      <c r="U263" s="285"/>
      <c r="V263" s="307" t="s">
        <v>277</v>
      </c>
      <c r="W263" s="307" t="s">
        <v>55</v>
      </c>
      <c r="X263" s="169" t="s">
        <v>56</v>
      </c>
      <c r="Y263" s="301" t="s">
        <v>276</v>
      </c>
      <c r="Z263" s="299" t="s">
        <v>278</v>
      </c>
    </row>
    <row r="264" spans="2:37" ht="18" customHeight="1">
      <c r="B264" s="68" t="s">
        <v>110</v>
      </c>
      <c r="C264" s="285"/>
      <c r="D264" s="284"/>
      <c r="E264" s="286"/>
      <c r="F264" s="58" t="s">
        <v>11</v>
      </c>
      <c r="G264" s="58" t="s">
        <v>258</v>
      </c>
      <c r="H264" s="58" t="s">
        <v>259</v>
      </c>
      <c r="I264" s="58" t="s">
        <v>260</v>
      </c>
      <c r="J264" s="160" t="s">
        <v>261</v>
      </c>
      <c r="K264" s="58" t="s">
        <v>262</v>
      </c>
      <c r="L264" s="58" t="s">
        <v>263</v>
      </c>
      <c r="M264" s="58" t="s">
        <v>264</v>
      </c>
      <c r="N264" s="59" t="s">
        <v>265</v>
      </c>
      <c r="O264" s="58" t="s">
        <v>266</v>
      </c>
      <c r="P264" s="58" t="s">
        <v>170</v>
      </c>
      <c r="Q264" s="70" t="s">
        <v>11</v>
      </c>
      <c r="R264" s="70" t="s">
        <v>258</v>
      </c>
      <c r="S264" s="70" t="s">
        <v>269</v>
      </c>
      <c r="T264" s="71" t="s">
        <v>114</v>
      </c>
      <c r="U264" s="71" t="s">
        <v>115</v>
      </c>
      <c r="V264" s="308"/>
      <c r="W264" s="308"/>
      <c r="X264" s="170"/>
      <c r="Y264" s="302"/>
      <c r="Z264" s="300"/>
    </row>
    <row r="265" spans="2:37" ht="11.25" customHeight="1">
      <c r="B265" s="45" t="s">
        <v>194</v>
      </c>
      <c r="C265" s="87"/>
      <c r="D265" s="88"/>
      <c r="E265" s="88"/>
      <c r="F265" s="89"/>
      <c r="G265" s="89"/>
      <c r="H265" s="89"/>
      <c r="I265" s="87"/>
      <c r="J265" s="87"/>
      <c r="K265" s="87"/>
      <c r="L265" s="177"/>
      <c r="M265" s="177"/>
      <c r="N265" s="177"/>
      <c r="O265" s="178"/>
      <c r="P265" s="178"/>
      <c r="Q265" s="89"/>
      <c r="R265" s="87"/>
      <c r="S265" s="87"/>
      <c r="T265" s="253"/>
      <c r="U265" s="253"/>
      <c r="V265" s="252"/>
      <c r="W265" s="252"/>
      <c r="X265" s="252"/>
      <c r="Y265" s="252"/>
      <c r="Z265" s="252"/>
    </row>
    <row r="266" spans="2:37" ht="11.25" customHeight="1">
      <c r="B266" s="45">
        <v>2005</v>
      </c>
      <c r="C266" s="87"/>
      <c r="D266" s="88"/>
      <c r="E266" s="88"/>
      <c r="F266" s="89"/>
      <c r="G266" s="89"/>
      <c r="H266" s="89"/>
      <c r="I266" s="87"/>
      <c r="J266" s="87"/>
      <c r="K266" s="87"/>
      <c r="L266" s="177"/>
      <c r="M266" s="177"/>
      <c r="N266" s="177"/>
      <c r="O266" s="178"/>
      <c r="P266" s="178"/>
      <c r="Q266" s="89"/>
      <c r="R266" s="87"/>
      <c r="S266" s="87"/>
      <c r="T266" s="253"/>
      <c r="U266" s="253"/>
      <c r="V266" s="252"/>
      <c r="W266" s="252"/>
      <c r="X266" s="252"/>
      <c r="Y266" s="252"/>
      <c r="Z266" s="252"/>
    </row>
    <row r="267" spans="2:37" ht="11.25" customHeight="1">
      <c r="B267" s="45">
        <v>2006</v>
      </c>
      <c r="C267" s="87"/>
      <c r="D267" s="88"/>
      <c r="E267" s="88"/>
      <c r="F267" s="89"/>
      <c r="G267" s="89"/>
      <c r="H267" s="89"/>
      <c r="I267" s="87"/>
      <c r="J267" s="87"/>
      <c r="K267" s="87"/>
      <c r="L267" s="177"/>
      <c r="M267" s="177"/>
      <c r="N267" s="177"/>
      <c r="O267" s="178"/>
      <c r="P267" s="178"/>
      <c r="Q267" s="89"/>
      <c r="R267" s="87"/>
      <c r="S267" s="87"/>
      <c r="T267" s="253"/>
      <c r="U267" s="253"/>
      <c r="V267" s="252"/>
      <c r="W267" s="252"/>
      <c r="X267" s="252"/>
      <c r="Y267" s="252"/>
      <c r="Z267" s="252"/>
    </row>
    <row r="268" spans="2:37" ht="11.25" customHeight="1">
      <c r="B268" s="45">
        <v>2007</v>
      </c>
      <c r="C268" s="87"/>
      <c r="D268" s="88"/>
      <c r="E268" s="88"/>
      <c r="F268" s="89"/>
      <c r="G268" s="89"/>
      <c r="H268" s="89"/>
      <c r="I268" s="87"/>
      <c r="J268" s="87"/>
      <c r="K268" s="87"/>
      <c r="L268" s="177"/>
      <c r="M268" s="177"/>
      <c r="N268" s="177"/>
      <c r="O268" s="178"/>
      <c r="P268" s="178"/>
      <c r="Q268" s="89"/>
      <c r="R268" s="87"/>
      <c r="S268" s="87"/>
      <c r="T268" s="253"/>
      <c r="U268" s="253"/>
      <c r="V268" s="252"/>
      <c r="W268" s="252"/>
      <c r="X268" s="252"/>
      <c r="Y268" s="252"/>
      <c r="Z268" s="252"/>
    </row>
    <row r="269" spans="2:37" ht="11.25" customHeight="1">
      <c r="B269" s="45">
        <v>2008</v>
      </c>
      <c r="C269" s="87"/>
      <c r="D269" s="88"/>
      <c r="E269" s="88"/>
      <c r="F269" s="89"/>
      <c r="G269" s="89"/>
      <c r="H269" s="89"/>
      <c r="I269" s="87"/>
      <c r="J269" s="87"/>
      <c r="K269" s="87"/>
      <c r="L269" s="177"/>
      <c r="M269" s="177"/>
      <c r="N269" s="177"/>
      <c r="O269" s="178"/>
      <c r="P269" s="178"/>
      <c r="Q269" s="89"/>
      <c r="R269" s="87"/>
      <c r="S269" s="87"/>
      <c r="T269" s="253"/>
      <c r="U269" s="253"/>
      <c r="V269" s="252"/>
      <c r="W269" s="252"/>
      <c r="X269" s="252"/>
      <c r="Y269" s="252"/>
      <c r="Z269" s="252"/>
    </row>
    <row r="270" spans="2:37" ht="11.25" customHeight="1">
      <c r="B270" s="45">
        <v>2009</v>
      </c>
      <c r="C270" s="87"/>
      <c r="D270" s="88"/>
      <c r="E270" s="88"/>
      <c r="F270" s="89"/>
      <c r="G270" s="89"/>
      <c r="H270" s="89"/>
      <c r="I270" s="87"/>
      <c r="J270" s="87"/>
      <c r="K270" s="87"/>
      <c r="L270" s="177"/>
      <c r="M270" s="177"/>
      <c r="N270" s="177"/>
      <c r="O270" s="178"/>
      <c r="P270" s="178"/>
      <c r="Q270" s="89"/>
      <c r="R270" s="87"/>
      <c r="S270" s="87"/>
      <c r="T270" s="253"/>
      <c r="U270" s="253"/>
      <c r="V270" s="252"/>
      <c r="W270" s="252"/>
      <c r="X270" s="252"/>
      <c r="Y270" s="252"/>
      <c r="Z270" s="252"/>
    </row>
    <row r="271" spans="2:37" ht="11.25" customHeight="1">
      <c r="B271" s="45">
        <v>2010</v>
      </c>
      <c r="C271" s="87"/>
      <c r="D271" s="88"/>
      <c r="E271" s="88"/>
      <c r="F271" s="89"/>
      <c r="G271" s="89"/>
      <c r="H271" s="89"/>
      <c r="I271" s="87"/>
      <c r="J271" s="87"/>
      <c r="K271" s="87"/>
      <c r="L271" s="177"/>
      <c r="M271" s="177"/>
      <c r="N271" s="177"/>
      <c r="O271" s="178"/>
      <c r="P271" s="178"/>
      <c r="Q271" s="89"/>
      <c r="R271" s="87"/>
      <c r="S271" s="87"/>
      <c r="T271" s="253"/>
      <c r="U271" s="253"/>
      <c r="V271" s="252"/>
      <c r="W271" s="252"/>
      <c r="X271" s="252"/>
      <c r="Y271" s="252"/>
      <c r="Z271" s="252"/>
    </row>
    <row r="272" spans="2:37" ht="11.25" customHeight="1">
      <c r="B272" s="45">
        <v>2011</v>
      </c>
      <c r="C272" s="87"/>
      <c r="D272" s="88"/>
      <c r="E272" s="88"/>
      <c r="F272" s="89"/>
      <c r="G272" s="89"/>
      <c r="H272" s="89"/>
      <c r="I272" s="87"/>
      <c r="J272" s="87"/>
      <c r="K272" s="87"/>
      <c r="L272" s="177"/>
      <c r="M272" s="177"/>
      <c r="N272" s="177"/>
      <c r="O272" s="178"/>
      <c r="P272" s="178"/>
      <c r="Q272" s="89"/>
      <c r="R272" s="87"/>
      <c r="S272" s="87"/>
      <c r="T272" s="253"/>
      <c r="U272" s="253"/>
      <c r="V272" s="252"/>
      <c r="W272" s="252"/>
      <c r="X272" s="252"/>
      <c r="Y272" s="252"/>
      <c r="Z272" s="252"/>
    </row>
    <row r="273" spans="2:26" ht="11.25" customHeight="1">
      <c r="B273" s="63">
        <v>2012</v>
      </c>
      <c r="C273" s="87"/>
      <c r="D273" s="88"/>
      <c r="E273" s="88"/>
      <c r="F273" s="89"/>
      <c r="G273" s="89"/>
      <c r="H273" s="89"/>
      <c r="I273" s="87"/>
      <c r="J273" s="87"/>
      <c r="K273" s="87"/>
      <c r="L273" s="177"/>
      <c r="M273" s="177"/>
      <c r="N273" s="177"/>
      <c r="O273" s="178"/>
      <c r="P273" s="178"/>
      <c r="Q273" s="89"/>
      <c r="R273" s="87"/>
      <c r="S273" s="87"/>
      <c r="T273" s="253"/>
      <c r="U273" s="253"/>
      <c r="V273" s="252"/>
      <c r="W273" s="252"/>
      <c r="X273" s="252"/>
      <c r="Y273" s="252"/>
      <c r="Z273" s="252"/>
    </row>
    <row r="274" spans="2:26" ht="11.25" customHeight="1">
      <c r="B274" s="63" t="s">
        <v>195</v>
      </c>
      <c r="C274" s="87"/>
      <c r="D274" s="88"/>
      <c r="E274" s="88"/>
      <c r="F274" s="89"/>
      <c r="G274" s="89"/>
      <c r="H274" s="89"/>
      <c r="I274" s="87"/>
      <c r="J274" s="87"/>
      <c r="K274" s="87"/>
      <c r="L274" s="177"/>
      <c r="M274" s="177"/>
      <c r="N274" s="177"/>
      <c r="O274" s="178"/>
      <c r="P274" s="178"/>
      <c r="Q274" s="89"/>
      <c r="R274" s="87"/>
      <c r="S274" s="87"/>
      <c r="T274" s="253"/>
      <c r="U274" s="253"/>
      <c r="V274" s="252"/>
      <c r="W274" s="252"/>
      <c r="X274" s="252"/>
      <c r="Y274" s="252"/>
      <c r="Z274" s="252"/>
    </row>
    <row r="275" spans="2:26" ht="11.25" customHeight="1">
      <c r="B275" s="63" t="s">
        <v>196</v>
      </c>
      <c r="C275" s="87"/>
      <c r="D275" s="88"/>
      <c r="E275" s="88"/>
      <c r="F275" s="89"/>
      <c r="G275" s="89"/>
      <c r="H275" s="89"/>
      <c r="I275" s="87"/>
      <c r="J275" s="87"/>
      <c r="K275" s="87"/>
      <c r="L275" s="177"/>
      <c r="M275" s="177"/>
      <c r="N275" s="177"/>
      <c r="O275" s="178"/>
      <c r="P275" s="178"/>
      <c r="Q275" s="89"/>
      <c r="R275" s="87"/>
      <c r="S275" s="87"/>
      <c r="T275" s="253"/>
      <c r="U275" s="253"/>
      <c r="V275" s="252"/>
      <c r="W275" s="252"/>
      <c r="X275" s="252"/>
      <c r="Y275" s="252"/>
      <c r="Z275" s="252"/>
    </row>
    <row r="276" spans="2:26" ht="11.25" customHeight="1">
      <c r="B276" s="63" t="s">
        <v>166</v>
      </c>
      <c r="C276" s="87"/>
      <c r="D276" s="88"/>
      <c r="E276" s="88"/>
      <c r="F276" s="89"/>
      <c r="G276" s="89"/>
      <c r="H276" s="89"/>
      <c r="I276" s="87"/>
      <c r="J276" s="87"/>
      <c r="K276" s="87"/>
      <c r="L276" s="177"/>
      <c r="M276" s="177"/>
      <c r="N276" s="177"/>
      <c r="O276" s="178"/>
      <c r="P276" s="178"/>
      <c r="Q276" s="89"/>
      <c r="R276" s="87"/>
      <c r="S276" s="87"/>
      <c r="T276" s="253"/>
      <c r="U276" s="253"/>
      <c r="V276" s="252"/>
      <c r="W276" s="252"/>
      <c r="X276" s="252"/>
      <c r="Y276" s="252"/>
      <c r="Z276" s="252"/>
    </row>
    <row r="277" spans="2:26" ht="11.25" customHeight="1">
      <c r="B277" s="63" t="s">
        <v>167</v>
      </c>
      <c r="C277" s="87"/>
      <c r="D277" s="88"/>
      <c r="E277" s="88"/>
      <c r="F277" s="89"/>
      <c r="G277" s="89"/>
      <c r="H277" s="89"/>
      <c r="I277" s="87"/>
      <c r="J277" s="87"/>
      <c r="K277" s="87"/>
      <c r="L277" s="177"/>
      <c r="M277" s="177"/>
      <c r="N277" s="177"/>
      <c r="O277" s="178"/>
      <c r="P277" s="178"/>
      <c r="Q277" s="89"/>
      <c r="R277" s="87"/>
      <c r="S277" s="87"/>
      <c r="T277" s="253"/>
      <c r="U277" s="253"/>
      <c r="V277" s="252"/>
      <c r="W277" s="252"/>
      <c r="X277" s="252"/>
      <c r="Y277" s="252"/>
      <c r="Z277" s="252"/>
    </row>
    <row r="278" spans="2:26" ht="11.25" customHeight="1">
      <c r="B278" s="63" t="s">
        <v>168</v>
      </c>
      <c r="C278" s="87"/>
      <c r="D278" s="88"/>
      <c r="E278" s="88"/>
      <c r="F278" s="89"/>
      <c r="G278" s="89"/>
      <c r="H278" s="89"/>
      <c r="I278" s="87"/>
      <c r="J278" s="87"/>
      <c r="K278" s="87"/>
      <c r="L278" s="177"/>
      <c r="M278" s="177"/>
      <c r="N278" s="177"/>
      <c r="O278" s="178"/>
      <c r="P278" s="178"/>
      <c r="Q278" s="89"/>
      <c r="R278" s="87"/>
      <c r="S278" s="87"/>
      <c r="T278" s="253"/>
      <c r="U278" s="253"/>
      <c r="V278" s="252"/>
      <c r="W278" s="252"/>
      <c r="X278" s="252"/>
      <c r="Y278" s="252"/>
      <c r="Z278" s="252"/>
    </row>
    <row r="279" spans="2:26" ht="11.25" customHeight="1">
      <c r="B279" s="63" t="s">
        <v>169</v>
      </c>
      <c r="C279" s="87"/>
      <c r="D279" s="88"/>
      <c r="E279" s="88"/>
      <c r="F279" s="89"/>
      <c r="G279" s="89"/>
      <c r="H279" s="89"/>
      <c r="I279" s="87"/>
      <c r="J279" s="87"/>
      <c r="K279" s="87"/>
      <c r="L279" s="177"/>
      <c r="M279" s="177"/>
      <c r="N279" s="177"/>
      <c r="O279" s="178"/>
      <c r="P279" s="178"/>
      <c r="Q279" s="89"/>
      <c r="R279" s="87"/>
      <c r="S279" s="87"/>
      <c r="T279" s="253"/>
      <c r="U279" s="253"/>
      <c r="V279" s="252"/>
      <c r="W279" s="252"/>
      <c r="X279" s="252"/>
      <c r="Y279" s="252"/>
      <c r="Z279" s="252"/>
    </row>
    <row r="280" spans="2:26" ht="11.25" customHeight="1">
      <c r="B280" s="63" t="s">
        <v>197</v>
      </c>
      <c r="C280" s="87"/>
      <c r="D280" s="88"/>
      <c r="E280" s="88"/>
      <c r="F280" s="89"/>
      <c r="G280" s="89"/>
      <c r="H280" s="89"/>
      <c r="I280" s="87"/>
      <c r="J280" s="87"/>
      <c r="K280" s="87"/>
      <c r="L280" s="177"/>
      <c r="M280" s="177"/>
      <c r="N280" s="177"/>
      <c r="O280" s="178"/>
      <c r="P280" s="178"/>
      <c r="Q280" s="89"/>
      <c r="R280" s="87"/>
      <c r="S280" s="87"/>
      <c r="T280" s="253"/>
      <c r="U280" s="253"/>
      <c r="V280" s="252"/>
      <c r="W280" s="252"/>
      <c r="X280" s="252"/>
      <c r="Y280" s="252"/>
      <c r="Z280" s="252"/>
    </row>
    <row r="281" spans="2:26" ht="11.25" customHeight="1">
      <c r="B281" s="63" t="s">
        <v>198</v>
      </c>
      <c r="C281" s="87"/>
      <c r="D281" s="88"/>
      <c r="E281" s="88"/>
      <c r="F281" s="89"/>
      <c r="G281" s="89"/>
      <c r="H281" s="89"/>
      <c r="I281" s="87"/>
      <c r="J281" s="87"/>
      <c r="K281" s="87"/>
      <c r="L281" s="177"/>
      <c r="M281" s="177"/>
      <c r="N281" s="177"/>
      <c r="O281" s="178"/>
      <c r="P281" s="178"/>
      <c r="Q281" s="89"/>
      <c r="R281" s="87"/>
      <c r="S281" s="87"/>
      <c r="T281" s="253"/>
      <c r="U281" s="253"/>
      <c r="V281" s="252"/>
      <c r="W281" s="252"/>
      <c r="X281" s="252"/>
      <c r="Y281" s="252"/>
      <c r="Z281" s="252"/>
    </row>
    <row r="282" spans="2:26" ht="11.25" customHeight="1">
      <c r="B282" s="63" t="s">
        <v>199</v>
      </c>
      <c r="C282" s="87"/>
      <c r="D282" s="88"/>
      <c r="E282" s="88"/>
      <c r="F282" s="89"/>
      <c r="G282" s="89"/>
      <c r="H282" s="89"/>
      <c r="I282" s="87"/>
      <c r="J282" s="87"/>
      <c r="K282" s="87"/>
      <c r="L282" s="177"/>
      <c r="M282" s="177"/>
      <c r="N282" s="177"/>
      <c r="O282" s="178"/>
      <c r="P282" s="178"/>
      <c r="Q282" s="89"/>
      <c r="R282" s="87"/>
      <c r="S282" s="87"/>
      <c r="T282" s="253"/>
      <c r="U282" s="253"/>
      <c r="V282" s="252"/>
      <c r="W282" s="252"/>
      <c r="X282" s="252"/>
      <c r="Y282" s="252"/>
      <c r="Z282" s="252"/>
    </row>
    <row r="283" spans="2:26" ht="11.25" customHeight="1">
      <c r="B283" s="63" t="s">
        <v>200</v>
      </c>
      <c r="C283" s="87"/>
      <c r="D283" s="88"/>
      <c r="E283" s="88"/>
      <c r="F283" s="89"/>
      <c r="G283" s="89"/>
      <c r="H283" s="89"/>
      <c r="I283" s="87"/>
      <c r="J283" s="87"/>
      <c r="K283" s="87"/>
      <c r="L283" s="177"/>
      <c r="M283" s="177"/>
      <c r="N283" s="177"/>
      <c r="O283" s="178"/>
      <c r="P283" s="178"/>
      <c r="Q283" s="89"/>
      <c r="R283" s="87"/>
      <c r="S283" s="87"/>
      <c r="T283" s="253"/>
      <c r="U283" s="253"/>
      <c r="V283" s="252"/>
      <c r="W283" s="252"/>
      <c r="X283" s="252"/>
      <c r="Y283" s="252"/>
      <c r="Z283" s="252"/>
    </row>
    <row r="284" spans="2:26" ht="11.25" customHeight="1">
      <c r="B284" s="63" t="s">
        <v>217</v>
      </c>
      <c r="C284" s="87"/>
      <c r="D284" s="88"/>
      <c r="E284" s="88"/>
      <c r="F284" s="89"/>
      <c r="G284" s="89"/>
      <c r="H284" s="89"/>
      <c r="I284" s="87"/>
      <c r="J284" s="87"/>
      <c r="K284" s="87"/>
      <c r="L284" s="177"/>
      <c r="M284" s="177"/>
      <c r="N284" s="177"/>
      <c r="O284" s="178"/>
      <c r="P284" s="178"/>
      <c r="Q284" s="89"/>
      <c r="R284" s="87"/>
      <c r="S284" s="87"/>
      <c r="T284" s="253"/>
      <c r="U284" s="253"/>
      <c r="V284" s="252"/>
      <c r="W284" s="252"/>
      <c r="X284" s="252"/>
      <c r="Y284" s="252"/>
      <c r="Z284" s="252"/>
    </row>
    <row r="285" spans="2:26" ht="11.25" customHeight="1">
      <c r="B285" s="63" t="s">
        <v>218</v>
      </c>
      <c r="C285" s="87"/>
      <c r="D285" s="88"/>
      <c r="E285" s="88"/>
      <c r="F285" s="89"/>
      <c r="G285" s="89"/>
      <c r="H285" s="89"/>
      <c r="I285" s="87"/>
      <c r="J285" s="87"/>
      <c r="K285" s="87"/>
      <c r="L285" s="177"/>
      <c r="M285" s="177"/>
      <c r="N285" s="177"/>
      <c r="O285" s="178"/>
      <c r="P285" s="178"/>
      <c r="Q285" s="89"/>
      <c r="R285" s="87"/>
      <c r="S285" s="87"/>
      <c r="T285" s="253"/>
      <c r="U285" s="253"/>
      <c r="V285" s="252"/>
      <c r="W285" s="252"/>
      <c r="X285" s="252"/>
      <c r="Y285" s="252"/>
      <c r="Z285" s="252"/>
    </row>
    <row r="286" spans="2:26" ht="11.25" customHeight="1">
      <c r="B286" s="63" t="s">
        <v>219</v>
      </c>
      <c r="C286" s="87"/>
      <c r="D286" s="88"/>
      <c r="E286" s="88"/>
      <c r="F286" s="89"/>
      <c r="G286" s="89"/>
      <c r="H286" s="89"/>
      <c r="I286" s="87"/>
      <c r="J286" s="87"/>
      <c r="K286" s="87"/>
      <c r="L286" s="177"/>
      <c r="M286" s="177"/>
      <c r="N286" s="177"/>
      <c r="O286" s="178"/>
      <c r="P286" s="178"/>
      <c r="Q286" s="89"/>
      <c r="R286" s="87"/>
      <c r="S286" s="87"/>
      <c r="T286" s="253"/>
      <c r="U286" s="253"/>
      <c r="V286" s="252"/>
      <c r="W286" s="252"/>
      <c r="X286" s="252"/>
      <c r="Y286" s="252"/>
      <c r="Z286" s="252"/>
    </row>
    <row r="287" spans="2:26" ht="11.25" customHeight="1">
      <c r="B287" s="63" t="s">
        <v>220</v>
      </c>
      <c r="C287" s="87"/>
      <c r="D287" s="88"/>
      <c r="E287" s="88"/>
      <c r="F287" s="89"/>
      <c r="G287" s="89"/>
      <c r="H287" s="89"/>
      <c r="I287" s="87"/>
      <c r="J287" s="87"/>
      <c r="K287" s="87"/>
      <c r="L287" s="177"/>
      <c r="M287" s="177"/>
      <c r="N287" s="177"/>
      <c r="O287" s="178"/>
      <c r="P287" s="178"/>
      <c r="Q287" s="89"/>
      <c r="R287" s="87"/>
      <c r="S287" s="87"/>
      <c r="T287" s="253"/>
      <c r="U287" s="253"/>
      <c r="V287" s="252"/>
      <c r="W287" s="252"/>
      <c r="X287" s="252"/>
      <c r="Y287" s="252"/>
      <c r="Z287" s="252"/>
    </row>
    <row r="288" spans="2:26" ht="11.25" customHeight="1">
      <c r="B288" s="63" t="s">
        <v>289</v>
      </c>
      <c r="C288" s="87"/>
      <c r="D288" s="88"/>
      <c r="E288" s="88"/>
      <c r="F288" s="89"/>
      <c r="G288" s="89"/>
      <c r="H288" s="89"/>
      <c r="I288" s="87"/>
      <c r="J288" s="87"/>
      <c r="K288" s="87"/>
      <c r="L288" s="177"/>
      <c r="M288" s="177"/>
      <c r="N288" s="177"/>
      <c r="O288" s="178"/>
      <c r="P288" s="178"/>
      <c r="Q288" s="89"/>
      <c r="R288" s="87"/>
      <c r="S288" s="87"/>
      <c r="T288" s="253"/>
      <c r="U288" s="253"/>
      <c r="V288" s="252"/>
      <c r="W288" s="252"/>
      <c r="X288" s="252"/>
      <c r="Y288" s="252"/>
      <c r="Z288" s="252"/>
    </row>
    <row r="289" spans="2:26" ht="11.25" customHeight="1">
      <c r="B289" s="63" t="s">
        <v>290</v>
      </c>
      <c r="C289" s="87"/>
      <c r="D289" s="88"/>
      <c r="E289" s="88"/>
      <c r="F289" s="89"/>
      <c r="G289" s="89"/>
      <c r="H289" s="89"/>
      <c r="I289" s="87"/>
      <c r="J289" s="87"/>
      <c r="K289" s="87"/>
      <c r="L289" s="177"/>
      <c r="M289" s="177"/>
      <c r="N289" s="177"/>
      <c r="O289" s="178"/>
      <c r="P289" s="178"/>
      <c r="Q289" s="89"/>
      <c r="R289" s="87"/>
      <c r="S289" s="87"/>
      <c r="T289" s="253"/>
      <c r="U289" s="253"/>
      <c r="V289" s="252"/>
      <c r="W289" s="252"/>
      <c r="X289" s="252"/>
      <c r="Y289" s="252"/>
      <c r="Z289" s="252"/>
    </row>
    <row r="290" spans="2:26" ht="11.25" customHeight="1">
      <c r="B290" s="63" t="s">
        <v>291</v>
      </c>
      <c r="C290" s="87"/>
      <c r="D290" s="88"/>
      <c r="E290" s="88"/>
      <c r="F290" s="89"/>
      <c r="G290" s="89"/>
      <c r="H290" s="89"/>
      <c r="I290" s="87"/>
      <c r="J290" s="87"/>
      <c r="K290" s="87"/>
      <c r="L290" s="177"/>
      <c r="M290" s="177"/>
      <c r="N290" s="177"/>
      <c r="O290" s="178"/>
      <c r="P290" s="178"/>
      <c r="Q290" s="89"/>
      <c r="R290" s="87"/>
      <c r="S290" s="87"/>
      <c r="T290" s="253"/>
      <c r="U290" s="253"/>
      <c r="V290" s="252"/>
      <c r="W290" s="252"/>
      <c r="X290" s="252"/>
      <c r="Y290" s="252"/>
      <c r="Z290" s="252"/>
    </row>
    <row r="291" spans="2:26" ht="11.25" customHeight="1">
      <c r="B291" s="63" t="s">
        <v>292</v>
      </c>
      <c r="C291" s="87"/>
      <c r="D291" s="88"/>
      <c r="E291" s="88"/>
      <c r="F291" s="89"/>
      <c r="G291" s="89"/>
      <c r="H291" s="89"/>
      <c r="I291" s="87"/>
      <c r="J291" s="87"/>
      <c r="K291" s="87"/>
      <c r="L291" s="177"/>
      <c r="M291" s="177"/>
      <c r="N291" s="177"/>
      <c r="O291" s="178"/>
      <c r="P291" s="178"/>
      <c r="Q291" s="89"/>
      <c r="R291" s="87"/>
      <c r="S291" s="87"/>
      <c r="T291" s="253"/>
      <c r="U291" s="253"/>
      <c r="V291" s="252"/>
      <c r="W291" s="252"/>
      <c r="X291" s="252"/>
      <c r="Y291" s="252"/>
      <c r="Z291" s="252"/>
    </row>
    <row r="292" spans="2:26" ht="11.25" customHeight="1">
      <c r="B292" s="74" t="s">
        <v>51</v>
      </c>
      <c r="C292" s="87"/>
      <c r="D292" s="88"/>
      <c r="E292" s="88"/>
      <c r="F292" s="89"/>
      <c r="G292" s="89"/>
      <c r="H292" s="89"/>
      <c r="I292" s="87"/>
      <c r="J292" s="87"/>
      <c r="K292" s="87"/>
      <c r="L292" s="177"/>
      <c r="M292" s="177"/>
      <c r="N292" s="177"/>
      <c r="O292" s="178"/>
      <c r="P292" s="178"/>
      <c r="Q292" s="89"/>
      <c r="R292" s="87"/>
      <c r="S292" s="87"/>
      <c r="T292" s="253"/>
      <c r="U292" s="253"/>
      <c r="V292" s="252"/>
      <c r="W292" s="252"/>
      <c r="X292" s="252"/>
      <c r="Y292" s="252"/>
      <c r="Z292" s="252"/>
    </row>
    <row r="293" spans="2:26" ht="15">
      <c r="B293" s="73" t="s">
        <v>6</v>
      </c>
      <c r="C293" s="106">
        <f t="shared" ref="C293:E293" si="13">SUM(C265:C292)</f>
        <v>0</v>
      </c>
      <c r="D293" s="106">
        <f t="shared" si="13"/>
        <v>0</v>
      </c>
      <c r="E293" s="106">
        <f t="shared" si="13"/>
        <v>0</v>
      </c>
      <c r="F293" s="106" t="e">
        <f>SUMPRODUCT($C265:$C292,F265:F292)/$C293</f>
        <v>#DIV/0!</v>
      </c>
      <c r="G293" s="106" t="e">
        <f t="shared" ref="G293:Z293" si="14">SUMPRODUCT($C265:$C292,G265:G292)/$C293</f>
        <v>#DIV/0!</v>
      </c>
      <c r="H293" s="106" t="e">
        <f t="shared" si="14"/>
        <v>#DIV/0!</v>
      </c>
      <c r="I293" s="106" t="e">
        <f t="shared" si="14"/>
        <v>#DIV/0!</v>
      </c>
      <c r="J293" s="106" t="e">
        <f t="shared" si="14"/>
        <v>#DIV/0!</v>
      </c>
      <c r="K293" s="106" t="e">
        <f t="shared" si="14"/>
        <v>#DIV/0!</v>
      </c>
      <c r="L293" s="106" t="e">
        <f t="shared" si="14"/>
        <v>#DIV/0!</v>
      </c>
      <c r="M293" s="106" t="e">
        <f t="shared" si="14"/>
        <v>#DIV/0!</v>
      </c>
      <c r="N293" s="106" t="e">
        <f t="shared" si="14"/>
        <v>#DIV/0!</v>
      </c>
      <c r="O293" s="106" t="e">
        <f t="shared" si="14"/>
        <v>#DIV/0!</v>
      </c>
      <c r="P293" s="106" t="e">
        <f t="shared" si="14"/>
        <v>#DIV/0!</v>
      </c>
      <c r="Q293" s="106" t="e">
        <f t="shared" si="14"/>
        <v>#DIV/0!</v>
      </c>
      <c r="R293" s="106" t="e">
        <f t="shared" si="14"/>
        <v>#DIV/0!</v>
      </c>
      <c r="S293" s="106" t="e">
        <f t="shared" si="14"/>
        <v>#DIV/0!</v>
      </c>
      <c r="T293" s="106" t="e">
        <f t="shared" si="14"/>
        <v>#DIV/0!</v>
      </c>
      <c r="U293" s="106" t="e">
        <f t="shared" si="14"/>
        <v>#DIV/0!</v>
      </c>
      <c r="V293" s="106" t="e">
        <f t="shared" si="14"/>
        <v>#DIV/0!</v>
      </c>
      <c r="W293" s="106" t="e">
        <f t="shared" si="14"/>
        <v>#DIV/0!</v>
      </c>
      <c r="X293" s="106" t="e">
        <f t="shared" si="14"/>
        <v>#DIV/0!</v>
      </c>
      <c r="Y293" s="106" t="e">
        <f t="shared" si="14"/>
        <v>#DIV/0!</v>
      </c>
      <c r="Z293" s="106" t="e">
        <f t="shared" si="14"/>
        <v>#DIV/0!</v>
      </c>
    </row>
    <row r="294" spans="2:26" ht="12" customHeight="1">
      <c r="B294" s="96" t="s">
        <v>172</v>
      </c>
    </row>
    <row r="295" spans="2:26" ht="12" customHeight="1">
      <c r="B295" s="96"/>
    </row>
    <row r="297" spans="2:26" ht="12.75">
      <c r="B297" s="165" t="s">
        <v>301</v>
      </c>
    </row>
    <row r="298" spans="2:26">
      <c r="B298" s="153" t="s">
        <v>275</v>
      </c>
    </row>
    <row r="299" spans="2:26">
      <c r="C299" s="295" t="s">
        <v>243</v>
      </c>
      <c r="D299" s="296"/>
      <c r="E299" s="296"/>
      <c r="F299" s="296"/>
      <c r="G299" s="296"/>
      <c r="H299" s="296"/>
      <c r="I299" s="296"/>
      <c r="J299" s="296"/>
      <c r="K299" s="296"/>
      <c r="L299" s="296"/>
      <c r="M299" s="296"/>
      <c r="N299" s="296"/>
      <c r="O299" s="296"/>
      <c r="P299" s="296"/>
    </row>
    <row r="300" spans="2:26" ht="21.75" thickBot="1">
      <c r="B300" s="68" t="s">
        <v>302</v>
      </c>
      <c r="C300" s="142" t="s">
        <v>81</v>
      </c>
      <c r="D300" s="142" t="s">
        <v>244</v>
      </c>
      <c r="E300" s="142" t="s">
        <v>245</v>
      </c>
      <c r="F300" s="142" t="s">
        <v>246</v>
      </c>
      <c r="G300" s="142" t="s">
        <v>84</v>
      </c>
      <c r="H300" s="142" t="s">
        <v>247</v>
      </c>
      <c r="I300" s="142" t="s">
        <v>248</v>
      </c>
      <c r="J300" s="142" t="s">
        <v>249</v>
      </c>
      <c r="K300" s="142" t="s">
        <v>250</v>
      </c>
      <c r="L300" s="142" t="s">
        <v>251</v>
      </c>
      <c r="M300" s="142" t="s">
        <v>89</v>
      </c>
      <c r="N300" s="142" t="s">
        <v>90</v>
      </c>
      <c r="O300" s="142" t="s">
        <v>51</v>
      </c>
      <c r="P300" s="141" t="s">
        <v>6</v>
      </c>
    </row>
    <row r="301" spans="2:26" ht="15.75" thickBot="1">
      <c r="B301" s="143" t="s">
        <v>236</v>
      </c>
      <c r="C301" s="253"/>
      <c r="D301" s="253"/>
      <c r="E301" s="253"/>
      <c r="F301" s="253"/>
      <c r="G301" s="253"/>
      <c r="H301" s="253"/>
      <c r="I301" s="253"/>
      <c r="J301" s="253"/>
      <c r="K301" s="253"/>
      <c r="L301" s="253"/>
      <c r="M301" s="253"/>
      <c r="N301" s="253"/>
      <c r="O301" s="253"/>
      <c r="P301" s="80">
        <f>SUM(C301:O301)</f>
        <v>0</v>
      </c>
    </row>
    <row r="302" spans="2:26" ht="15.75" thickBot="1">
      <c r="B302" s="143" t="s">
        <v>237</v>
      </c>
      <c r="C302" s="253"/>
      <c r="D302" s="253"/>
      <c r="E302" s="253"/>
      <c r="F302" s="253"/>
      <c r="G302" s="253"/>
      <c r="H302" s="253"/>
      <c r="I302" s="253"/>
      <c r="J302" s="253"/>
      <c r="K302" s="253"/>
      <c r="L302" s="253"/>
      <c r="M302" s="253"/>
      <c r="N302" s="253"/>
      <c r="O302" s="253"/>
      <c r="P302" s="80">
        <f t="shared" ref="P302:P307" si="15">SUM(C302:O302)</f>
        <v>0</v>
      </c>
    </row>
    <row r="303" spans="2:26" ht="15.75" thickBot="1">
      <c r="B303" s="143" t="s">
        <v>238</v>
      </c>
      <c r="C303" s="253"/>
      <c r="D303" s="253"/>
      <c r="E303" s="253"/>
      <c r="F303" s="253"/>
      <c r="G303" s="253"/>
      <c r="H303" s="253"/>
      <c r="I303" s="253"/>
      <c r="J303" s="253"/>
      <c r="K303" s="253"/>
      <c r="L303" s="253"/>
      <c r="M303" s="253"/>
      <c r="N303" s="253"/>
      <c r="O303" s="253"/>
      <c r="P303" s="80">
        <f t="shared" si="15"/>
        <v>0</v>
      </c>
    </row>
    <row r="304" spans="2:26" ht="15.75" thickBot="1">
      <c r="B304" s="143" t="s">
        <v>239</v>
      </c>
      <c r="C304" s="253"/>
      <c r="D304" s="253"/>
      <c r="E304" s="253"/>
      <c r="F304" s="253"/>
      <c r="G304" s="253"/>
      <c r="H304" s="253"/>
      <c r="I304" s="253"/>
      <c r="J304" s="253"/>
      <c r="K304" s="253"/>
      <c r="L304" s="253"/>
      <c r="M304" s="253"/>
      <c r="N304" s="253"/>
      <c r="O304" s="253"/>
      <c r="P304" s="80">
        <f t="shared" si="15"/>
        <v>0</v>
      </c>
    </row>
    <row r="305" spans="2:16" ht="15.75" thickBot="1">
      <c r="B305" s="143" t="s">
        <v>240</v>
      </c>
      <c r="C305" s="253"/>
      <c r="D305" s="253"/>
      <c r="E305" s="253"/>
      <c r="F305" s="253"/>
      <c r="G305" s="253"/>
      <c r="H305" s="253"/>
      <c r="I305" s="253"/>
      <c r="J305" s="253"/>
      <c r="K305" s="253"/>
      <c r="L305" s="253"/>
      <c r="M305" s="253"/>
      <c r="N305" s="253"/>
      <c r="O305" s="253"/>
      <c r="P305" s="80">
        <f t="shared" si="15"/>
        <v>0</v>
      </c>
    </row>
    <row r="306" spans="2:16" ht="15.75" thickBot="1">
      <c r="B306" s="143" t="s">
        <v>241</v>
      </c>
      <c r="C306" s="253"/>
      <c r="D306" s="253"/>
      <c r="E306" s="253"/>
      <c r="F306" s="253"/>
      <c r="G306" s="253"/>
      <c r="H306" s="253"/>
      <c r="I306" s="253"/>
      <c r="J306" s="253"/>
      <c r="K306" s="253"/>
      <c r="L306" s="253"/>
      <c r="M306" s="253"/>
      <c r="N306" s="253"/>
      <c r="O306" s="253"/>
      <c r="P306" s="80">
        <f t="shared" si="15"/>
        <v>0</v>
      </c>
    </row>
    <row r="307" spans="2:16" ht="15.75" thickBot="1">
      <c r="B307" s="143" t="s">
        <v>242</v>
      </c>
      <c r="C307" s="253"/>
      <c r="D307" s="253"/>
      <c r="E307" s="253"/>
      <c r="F307" s="253"/>
      <c r="G307" s="253"/>
      <c r="H307" s="253"/>
      <c r="I307" s="253"/>
      <c r="J307" s="253"/>
      <c r="K307" s="253"/>
      <c r="L307" s="253"/>
      <c r="M307" s="253"/>
      <c r="N307" s="253"/>
      <c r="O307" s="253"/>
      <c r="P307" s="80">
        <f t="shared" si="15"/>
        <v>0</v>
      </c>
    </row>
    <row r="308" spans="2:16" ht="15.75" thickBot="1">
      <c r="B308" s="139" t="s">
        <v>6</v>
      </c>
      <c r="C308" s="106">
        <f>SUM(C301:C307)</f>
        <v>0</v>
      </c>
      <c r="D308" s="106">
        <f t="shared" ref="D308:P308" si="16">SUM(D301:D307)</f>
        <v>0</v>
      </c>
      <c r="E308" s="106">
        <f t="shared" si="16"/>
        <v>0</v>
      </c>
      <c r="F308" s="106">
        <f t="shared" si="16"/>
        <v>0</v>
      </c>
      <c r="G308" s="106">
        <f t="shared" si="16"/>
        <v>0</v>
      </c>
      <c r="H308" s="106">
        <f t="shared" si="16"/>
        <v>0</v>
      </c>
      <c r="I308" s="106">
        <f t="shared" si="16"/>
        <v>0</v>
      </c>
      <c r="J308" s="106">
        <f t="shared" si="16"/>
        <v>0</v>
      </c>
      <c r="K308" s="106">
        <f t="shared" si="16"/>
        <v>0</v>
      </c>
      <c r="L308" s="106">
        <f t="shared" si="16"/>
        <v>0</v>
      </c>
      <c r="M308" s="106">
        <f t="shared" si="16"/>
        <v>0</v>
      </c>
      <c r="N308" s="106">
        <f t="shared" si="16"/>
        <v>0</v>
      </c>
      <c r="O308" s="106">
        <f t="shared" si="16"/>
        <v>0</v>
      </c>
      <c r="P308" s="106">
        <f t="shared" si="16"/>
        <v>0</v>
      </c>
    </row>
    <row r="309" spans="2:16" ht="12" customHeight="1"/>
    <row r="310" spans="2:16" ht="12.75">
      <c r="B310" s="215"/>
    </row>
    <row r="312" spans="2:16" ht="12.75">
      <c r="B312" s="165" t="s">
        <v>304</v>
      </c>
    </row>
    <row r="313" spans="2:16" ht="11.25" thickBot="1">
      <c r="B313" s="153" t="s">
        <v>275</v>
      </c>
    </row>
    <row r="314" spans="2:16" ht="11.25" thickBot="1">
      <c r="B314" s="154"/>
      <c r="C314" s="290" t="s">
        <v>252</v>
      </c>
      <c r="D314" s="291"/>
      <c r="E314" s="291"/>
      <c r="F314" s="291"/>
      <c r="G314" s="291"/>
      <c r="H314" s="291"/>
      <c r="I314" s="291"/>
      <c r="J314" s="291"/>
    </row>
    <row r="315" spans="2:16" ht="21">
      <c r="B315" s="68" t="s">
        <v>253</v>
      </c>
      <c r="C315" s="151" t="s">
        <v>236</v>
      </c>
      <c r="D315" s="150" t="s">
        <v>237</v>
      </c>
      <c r="E315" s="150" t="s">
        <v>238</v>
      </c>
      <c r="F315" s="150" t="s">
        <v>239</v>
      </c>
      <c r="G315" s="150" t="s">
        <v>240</v>
      </c>
      <c r="H315" s="155" t="s">
        <v>241</v>
      </c>
      <c r="I315" s="155" t="s">
        <v>242</v>
      </c>
      <c r="J315" s="146" t="s">
        <v>6</v>
      </c>
    </row>
    <row r="316" spans="2:16">
      <c r="B316" s="147" t="s">
        <v>236</v>
      </c>
      <c r="C316" s="254"/>
      <c r="D316" s="254"/>
      <c r="E316" s="254"/>
      <c r="F316" s="254"/>
      <c r="G316" s="254"/>
      <c r="H316" s="254"/>
      <c r="I316" s="254"/>
      <c r="J316" s="145">
        <f>SUM(C316:I316)</f>
        <v>0</v>
      </c>
    </row>
    <row r="317" spans="2:16">
      <c r="B317" s="147" t="s">
        <v>237</v>
      </c>
      <c r="C317" s="254"/>
      <c r="D317" s="254"/>
      <c r="E317" s="254"/>
      <c r="F317" s="254"/>
      <c r="G317" s="254"/>
      <c r="H317" s="254"/>
      <c r="I317" s="254"/>
      <c r="J317" s="145">
        <f t="shared" ref="J317:J322" si="17">SUM(C317:I317)</f>
        <v>0</v>
      </c>
    </row>
    <row r="318" spans="2:16">
      <c r="B318" s="147" t="s">
        <v>254</v>
      </c>
      <c r="C318" s="254"/>
      <c r="D318" s="254"/>
      <c r="E318" s="254"/>
      <c r="F318" s="254"/>
      <c r="G318" s="254"/>
      <c r="H318" s="254"/>
      <c r="I318" s="254"/>
      <c r="J318" s="145">
        <f t="shared" si="17"/>
        <v>0</v>
      </c>
    </row>
    <row r="319" spans="2:16">
      <c r="B319" s="147" t="s">
        <v>255</v>
      </c>
      <c r="C319" s="254"/>
      <c r="D319" s="254"/>
      <c r="E319" s="254"/>
      <c r="F319" s="254"/>
      <c r="G319" s="254"/>
      <c r="H319" s="254"/>
      <c r="I319" s="254"/>
      <c r="J319" s="145">
        <f t="shared" si="17"/>
        <v>0</v>
      </c>
    </row>
    <row r="320" spans="2:16">
      <c r="B320" s="147" t="s">
        <v>256</v>
      </c>
      <c r="C320" s="254"/>
      <c r="D320" s="254"/>
      <c r="E320" s="254"/>
      <c r="F320" s="254"/>
      <c r="G320" s="254"/>
      <c r="H320" s="254"/>
      <c r="I320" s="254"/>
      <c r="J320" s="145">
        <f t="shared" si="17"/>
        <v>0</v>
      </c>
    </row>
    <row r="321" spans="2:10">
      <c r="B321" s="147" t="s">
        <v>241</v>
      </c>
      <c r="C321" s="255"/>
      <c r="D321" s="255"/>
      <c r="E321" s="255"/>
      <c r="F321" s="255"/>
      <c r="G321" s="255"/>
      <c r="H321" s="255"/>
      <c r="I321" s="255"/>
      <c r="J321" s="145">
        <f t="shared" si="17"/>
        <v>0</v>
      </c>
    </row>
    <row r="322" spans="2:10">
      <c r="B322" s="147" t="s">
        <v>257</v>
      </c>
      <c r="C322" s="255"/>
      <c r="D322" s="255"/>
      <c r="E322" s="255"/>
      <c r="F322" s="255"/>
      <c r="G322" s="255"/>
      <c r="H322" s="255"/>
      <c r="I322" s="255"/>
      <c r="J322" s="145">
        <f t="shared" si="17"/>
        <v>0</v>
      </c>
    </row>
    <row r="323" spans="2:10" ht="11.25" thickBot="1">
      <c r="B323" s="149" t="s">
        <v>6</v>
      </c>
      <c r="C323" s="148">
        <f>SUM(C316:C322)</f>
        <v>0</v>
      </c>
      <c r="D323" s="148">
        <f t="shared" ref="D323:J323" si="18">SUM(D316:D322)</f>
        <v>0</v>
      </c>
      <c r="E323" s="148">
        <f t="shared" si="18"/>
        <v>0</v>
      </c>
      <c r="F323" s="148">
        <f t="shared" si="18"/>
        <v>0</v>
      </c>
      <c r="G323" s="148">
        <f t="shared" si="18"/>
        <v>0</v>
      </c>
      <c r="H323" s="148">
        <f t="shared" si="18"/>
        <v>0</v>
      </c>
      <c r="I323" s="148">
        <f t="shared" si="18"/>
        <v>0</v>
      </c>
      <c r="J323" s="148">
        <f t="shared" si="18"/>
        <v>0</v>
      </c>
    </row>
  </sheetData>
  <mergeCells count="67">
    <mergeCell ref="C299:P299"/>
    <mergeCell ref="C314:J314"/>
    <mergeCell ref="Q263:S263"/>
    <mergeCell ref="T263:U263"/>
    <mergeCell ref="V263:V264"/>
    <mergeCell ref="W263:W264"/>
    <mergeCell ref="Y263:Y264"/>
    <mergeCell ref="Z263:Z264"/>
    <mergeCell ref="C182:J182"/>
    <mergeCell ref="C201:C202"/>
    <mergeCell ref="C231:C232"/>
    <mergeCell ref="C263:C264"/>
    <mergeCell ref="D263:D264"/>
    <mergeCell ref="E263:E264"/>
    <mergeCell ref="F263:P263"/>
    <mergeCell ref="C119:N119"/>
    <mergeCell ref="C127:N127"/>
    <mergeCell ref="C135:N135"/>
    <mergeCell ref="C144:N144"/>
    <mergeCell ref="C152:J152"/>
    <mergeCell ref="C165:J165"/>
    <mergeCell ref="AA43:AD43"/>
    <mergeCell ref="AE43:AH43"/>
    <mergeCell ref="C59:F59"/>
    <mergeCell ref="G59:J59"/>
    <mergeCell ref="K59:N59"/>
    <mergeCell ref="O59:R59"/>
    <mergeCell ref="S59:V59"/>
    <mergeCell ref="W59:Z59"/>
    <mergeCell ref="AA59:AD59"/>
    <mergeCell ref="AE59:AH59"/>
    <mergeCell ref="C43:F43"/>
    <mergeCell ref="G43:J43"/>
    <mergeCell ref="K43:N43"/>
    <mergeCell ref="O43:R43"/>
    <mergeCell ref="S43:V43"/>
    <mergeCell ref="W43:Z43"/>
    <mergeCell ref="AE18:AH18"/>
    <mergeCell ref="C35:F35"/>
    <mergeCell ref="G35:J35"/>
    <mergeCell ref="K35:N35"/>
    <mergeCell ref="O35:R35"/>
    <mergeCell ref="S35:V35"/>
    <mergeCell ref="W35:Z35"/>
    <mergeCell ref="AA35:AD35"/>
    <mergeCell ref="AE35:AH35"/>
    <mergeCell ref="W10:Z10"/>
    <mergeCell ref="AA10:AD10"/>
    <mergeCell ref="AE10:AH10"/>
    <mergeCell ref="C18:F18"/>
    <mergeCell ref="G18:J18"/>
    <mergeCell ref="K18:N18"/>
    <mergeCell ref="O18:R18"/>
    <mergeCell ref="S18:V18"/>
    <mergeCell ref="W18:Z18"/>
    <mergeCell ref="AA18:AD18"/>
    <mergeCell ref="S10:V10"/>
    <mergeCell ref="B6:E6"/>
    <mergeCell ref="C10:F10"/>
    <mergeCell ref="G10:J10"/>
    <mergeCell ref="K10:N10"/>
    <mergeCell ref="O10:R10"/>
    <mergeCell ref="AI10:AL10"/>
    <mergeCell ref="AI18:AL18"/>
    <mergeCell ref="AI35:AL35"/>
    <mergeCell ref="AI43:AL43"/>
    <mergeCell ref="AI59:AL59"/>
  </mergeCells>
  <pageMargins left="0.7" right="0.7" top="0.75" bottom="0.75" header="0.3" footer="0.3"/>
  <pageSetup paperSize="8" scale="36" fitToHeight="0" orientation="landscape" r:id="rId1"/>
  <rowBreaks count="2" manualBreakCount="2">
    <brk id="116" max="37" man="1"/>
    <brk id="195" max="37" man="1"/>
  </rowBreaks>
  <colBreaks count="3" manualBreakCount="3">
    <brk id="12" max="305" man="1"/>
    <brk id="13" max="305" man="1"/>
    <brk id="18" max="30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AL329"/>
  <sheetViews>
    <sheetView showGridLines="0" zoomScaleNormal="100" zoomScaleSheetLayoutView="55" workbookViewId="0"/>
  </sheetViews>
  <sheetFormatPr defaultRowHeight="10.5"/>
  <cols>
    <col min="1" max="1" width="4.6640625" style="152" customWidth="1"/>
    <col min="2" max="2" width="76.1640625" style="152" customWidth="1"/>
    <col min="3" max="3" width="18.33203125" style="152" customWidth="1"/>
    <col min="4" max="36" width="15.83203125" style="152" customWidth="1"/>
    <col min="37" max="37" width="17.6640625" style="152" customWidth="1"/>
    <col min="38" max="38" width="18.6640625" style="152" customWidth="1"/>
    <col min="39" max="16384" width="9.33203125" style="152"/>
  </cols>
  <sheetData>
    <row r="2" spans="2:38">
      <c r="B2" s="97"/>
    </row>
    <row r="3" spans="2:38" ht="18">
      <c r="B3" s="100" t="str">
        <f>Notes!A1</f>
        <v>017 STData_Retail portfolio quality return (Unsecured)_201801</v>
      </c>
    </row>
    <row r="4" spans="2:38" ht="12">
      <c r="B4" s="2"/>
    </row>
    <row r="5" spans="2:38" ht="12.75">
      <c r="B5" s="1"/>
      <c r="H5" s="103"/>
    </row>
    <row r="6" spans="2:38" ht="15">
      <c r="B6" s="289" t="s">
        <v>34</v>
      </c>
      <c r="C6" s="289"/>
      <c r="D6" s="289"/>
      <c r="E6" s="289"/>
    </row>
    <row r="9" spans="2:38" ht="15">
      <c r="B9" s="24" t="s">
        <v>201</v>
      </c>
      <c r="C9" s="3"/>
      <c r="D9" s="3"/>
      <c r="E9" s="3"/>
      <c r="F9" s="3"/>
      <c r="G9" s="3"/>
      <c r="H9" s="3"/>
      <c r="I9" s="3"/>
      <c r="J9" s="3"/>
      <c r="K9" s="3"/>
      <c r="L9" s="3"/>
      <c r="M9" s="3"/>
      <c r="N9" s="3"/>
      <c r="O9" s="3"/>
      <c r="P9" s="3"/>
      <c r="Q9" s="3"/>
      <c r="R9" s="3"/>
      <c r="S9" s="3"/>
      <c r="T9" s="3"/>
      <c r="U9" s="3"/>
      <c r="V9" s="3"/>
      <c r="W9" s="3"/>
      <c r="X9" s="3"/>
      <c r="Y9" s="3"/>
      <c r="Z9" s="3"/>
      <c r="AA9" s="3"/>
      <c r="AB9" s="3"/>
      <c r="AC9" s="3"/>
      <c r="AD9" s="3"/>
    </row>
    <row r="10" spans="2:38" ht="15">
      <c r="B10" s="3"/>
      <c r="C10" s="288">
        <v>2009</v>
      </c>
      <c r="D10" s="288"/>
      <c r="E10" s="288"/>
      <c r="F10" s="288"/>
      <c r="G10" s="288">
        <v>2010</v>
      </c>
      <c r="H10" s="288"/>
      <c r="I10" s="288"/>
      <c r="J10" s="288"/>
      <c r="K10" s="288">
        <v>2011</v>
      </c>
      <c r="L10" s="288"/>
      <c r="M10" s="288"/>
      <c r="N10" s="288"/>
      <c r="O10" s="288">
        <v>2012</v>
      </c>
      <c r="P10" s="288"/>
      <c r="Q10" s="288"/>
      <c r="R10" s="288"/>
      <c r="S10" s="288">
        <v>2013</v>
      </c>
      <c r="T10" s="288"/>
      <c r="U10" s="288"/>
      <c r="V10" s="288"/>
      <c r="W10" s="288">
        <v>2014</v>
      </c>
      <c r="X10" s="288"/>
      <c r="Y10" s="288"/>
      <c r="Z10" s="288"/>
      <c r="AA10" s="288">
        <v>2015</v>
      </c>
      <c r="AB10" s="288"/>
      <c r="AC10" s="288"/>
      <c r="AD10" s="288"/>
      <c r="AE10" s="288">
        <v>2016</v>
      </c>
      <c r="AF10" s="288"/>
      <c r="AG10" s="288"/>
      <c r="AH10" s="288"/>
      <c r="AI10" s="288">
        <v>2017</v>
      </c>
      <c r="AJ10" s="288"/>
      <c r="AK10" s="288"/>
      <c r="AL10" s="288"/>
    </row>
    <row r="11" spans="2:38" ht="15">
      <c r="B11" s="3"/>
      <c r="C11" s="168" t="s">
        <v>1</v>
      </c>
      <c r="D11" s="168" t="s">
        <v>2</v>
      </c>
      <c r="E11" s="168" t="s">
        <v>3</v>
      </c>
      <c r="F11" s="168" t="s">
        <v>4</v>
      </c>
      <c r="G11" s="168" t="s">
        <v>1</v>
      </c>
      <c r="H11" s="168" t="s">
        <v>2</v>
      </c>
      <c r="I11" s="168" t="s">
        <v>3</v>
      </c>
      <c r="J11" s="168" t="s">
        <v>4</v>
      </c>
      <c r="K11" s="168" t="s">
        <v>1</v>
      </c>
      <c r="L11" s="168" t="s">
        <v>2</v>
      </c>
      <c r="M11" s="168" t="s">
        <v>3</v>
      </c>
      <c r="N11" s="168" t="s">
        <v>4</v>
      </c>
      <c r="O11" s="9" t="s">
        <v>1</v>
      </c>
      <c r="P11" s="9" t="s">
        <v>2</v>
      </c>
      <c r="Q11" s="9" t="s">
        <v>3</v>
      </c>
      <c r="R11" s="9" t="s">
        <v>4</v>
      </c>
      <c r="S11" s="9" t="s">
        <v>1</v>
      </c>
      <c r="T11" s="9" t="s">
        <v>2</v>
      </c>
      <c r="U11" s="9" t="s">
        <v>3</v>
      </c>
      <c r="V11" s="9" t="s">
        <v>4</v>
      </c>
      <c r="W11" s="168" t="s">
        <v>1</v>
      </c>
      <c r="X11" s="168" t="s">
        <v>2</v>
      </c>
      <c r="Y11" s="168" t="s">
        <v>3</v>
      </c>
      <c r="Z11" s="168" t="s">
        <v>4</v>
      </c>
      <c r="AA11" s="168" t="s">
        <v>1</v>
      </c>
      <c r="AB11" s="168" t="s">
        <v>2</v>
      </c>
      <c r="AC11" s="168" t="s">
        <v>3</v>
      </c>
      <c r="AD11" s="168" t="s">
        <v>4</v>
      </c>
      <c r="AE11" s="168" t="s">
        <v>1</v>
      </c>
      <c r="AF11" s="168" t="s">
        <v>2</v>
      </c>
      <c r="AG11" s="168" t="s">
        <v>3</v>
      </c>
      <c r="AH11" s="168" t="s">
        <v>4</v>
      </c>
      <c r="AI11" s="172" t="s">
        <v>1</v>
      </c>
      <c r="AJ11" s="172" t="s">
        <v>2</v>
      </c>
      <c r="AK11" s="172" t="s">
        <v>3</v>
      </c>
      <c r="AL11" s="172" t="s">
        <v>4</v>
      </c>
    </row>
    <row r="12" spans="2:38" ht="15">
      <c r="B12" s="11" t="s">
        <v>0</v>
      </c>
      <c r="C12" s="188"/>
      <c r="D12" s="189"/>
      <c r="E12" s="188"/>
      <c r="F12" s="190"/>
      <c r="G12" s="191"/>
      <c r="H12" s="188"/>
      <c r="I12" s="188"/>
      <c r="J12" s="190"/>
      <c r="K12" s="191"/>
      <c r="L12" s="188"/>
      <c r="M12" s="188"/>
      <c r="N12" s="189"/>
      <c r="O12" s="191"/>
      <c r="P12" s="188"/>
      <c r="Q12" s="188"/>
      <c r="R12" s="190"/>
      <c r="S12" s="191"/>
      <c r="T12" s="188"/>
      <c r="U12" s="188"/>
      <c r="V12" s="190"/>
      <c r="W12" s="191"/>
      <c r="X12" s="188"/>
      <c r="Y12" s="188"/>
      <c r="Z12" s="190"/>
      <c r="AA12" s="191"/>
      <c r="AB12" s="188"/>
      <c r="AC12" s="188"/>
      <c r="AD12" s="190"/>
      <c r="AE12" s="191"/>
      <c r="AF12" s="188"/>
      <c r="AG12" s="188"/>
      <c r="AH12" s="190"/>
      <c r="AI12" s="191"/>
      <c r="AJ12" s="188"/>
      <c r="AK12" s="188"/>
      <c r="AL12" s="14"/>
    </row>
    <row r="13" spans="2:38" ht="15">
      <c r="B13" s="11" t="s">
        <v>5</v>
      </c>
      <c r="C13" s="185"/>
      <c r="D13" s="186"/>
      <c r="E13" s="185"/>
      <c r="F13" s="187"/>
      <c r="G13" s="184"/>
      <c r="H13" s="185"/>
      <c r="I13" s="185"/>
      <c r="J13" s="187"/>
      <c r="K13" s="184"/>
      <c r="L13" s="185"/>
      <c r="M13" s="185"/>
      <c r="N13" s="186"/>
      <c r="O13" s="184"/>
      <c r="P13" s="185"/>
      <c r="Q13" s="185"/>
      <c r="R13" s="187"/>
      <c r="S13" s="184"/>
      <c r="T13" s="185"/>
      <c r="U13" s="185"/>
      <c r="V13" s="187"/>
      <c r="W13" s="184"/>
      <c r="X13" s="185"/>
      <c r="Y13" s="185"/>
      <c r="Z13" s="187"/>
      <c r="AA13" s="184"/>
      <c r="AB13" s="185"/>
      <c r="AC13" s="185"/>
      <c r="AD13" s="187"/>
      <c r="AE13" s="184"/>
      <c r="AF13" s="185"/>
      <c r="AG13" s="185"/>
      <c r="AH13" s="187"/>
      <c r="AI13" s="184"/>
      <c r="AJ13" s="185"/>
      <c r="AK13" s="185"/>
      <c r="AL13" s="38"/>
    </row>
    <row r="14" spans="2:38">
      <c r="B14" s="10" t="s">
        <v>6</v>
      </c>
      <c r="C14" s="104">
        <f>SUM(C12:C13)</f>
        <v>0</v>
      </c>
      <c r="D14" s="104">
        <f t="shared" ref="D14:AL14" si="0">SUM(D12:D13)</f>
        <v>0</v>
      </c>
      <c r="E14" s="104">
        <f t="shared" si="0"/>
        <v>0</v>
      </c>
      <c r="F14" s="104">
        <f t="shared" si="0"/>
        <v>0</v>
      </c>
      <c r="G14" s="104">
        <f t="shared" si="0"/>
        <v>0</v>
      </c>
      <c r="H14" s="104">
        <f t="shared" si="0"/>
        <v>0</v>
      </c>
      <c r="I14" s="104">
        <f t="shared" si="0"/>
        <v>0</v>
      </c>
      <c r="J14" s="104">
        <f t="shared" si="0"/>
        <v>0</v>
      </c>
      <c r="K14" s="104">
        <f t="shared" si="0"/>
        <v>0</v>
      </c>
      <c r="L14" s="104">
        <f t="shared" si="0"/>
        <v>0</v>
      </c>
      <c r="M14" s="104">
        <f t="shared" si="0"/>
        <v>0</v>
      </c>
      <c r="N14" s="104">
        <f t="shared" si="0"/>
        <v>0</v>
      </c>
      <c r="O14" s="104">
        <f t="shared" si="0"/>
        <v>0</v>
      </c>
      <c r="P14" s="104">
        <f t="shared" si="0"/>
        <v>0</v>
      </c>
      <c r="Q14" s="104">
        <f t="shared" si="0"/>
        <v>0</v>
      </c>
      <c r="R14" s="104">
        <f t="shared" si="0"/>
        <v>0</v>
      </c>
      <c r="S14" s="104">
        <f t="shared" si="0"/>
        <v>0</v>
      </c>
      <c r="T14" s="104">
        <f t="shared" si="0"/>
        <v>0</v>
      </c>
      <c r="U14" s="104">
        <f t="shared" si="0"/>
        <v>0</v>
      </c>
      <c r="V14" s="104">
        <f t="shared" si="0"/>
        <v>0</v>
      </c>
      <c r="W14" s="104">
        <f t="shared" si="0"/>
        <v>0</v>
      </c>
      <c r="X14" s="104">
        <f t="shared" si="0"/>
        <v>0</v>
      </c>
      <c r="Y14" s="104">
        <f t="shared" si="0"/>
        <v>0</v>
      </c>
      <c r="Z14" s="104">
        <f t="shared" si="0"/>
        <v>0</v>
      </c>
      <c r="AA14" s="104">
        <f t="shared" si="0"/>
        <v>0</v>
      </c>
      <c r="AB14" s="104">
        <f t="shared" si="0"/>
        <v>0</v>
      </c>
      <c r="AC14" s="104">
        <f t="shared" si="0"/>
        <v>0</v>
      </c>
      <c r="AD14" s="104">
        <f t="shared" si="0"/>
        <v>0</v>
      </c>
      <c r="AE14" s="104">
        <f t="shared" si="0"/>
        <v>0</v>
      </c>
      <c r="AF14" s="104">
        <f t="shared" si="0"/>
        <v>0</v>
      </c>
      <c r="AG14" s="104">
        <f t="shared" si="0"/>
        <v>0</v>
      </c>
      <c r="AH14" s="104">
        <f t="shared" si="0"/>
        <v>0</v>
      </c>
      <c r="AI14" s="104">
        <f t="shared" si="0"/>
        <v>0</v>
      </c>
      <c r="AJ14" s="104">
        <f t="shared" si="0"/>
        <v>0</v>
      </c>
      <c r="AK14" s="104">
        <f t="shared" si="0"/>
        <v>0</v>
      </c>
      <c r="AL14" s="104">
        <f t="shared" si="0"/>
        <v>0</v>
      </c>
    </row>
    <row r="15" spans="2:38">
      <c r="B15" s="29"/>
      <c r="C15" s="29"/>
      <c r="D15" s="29"/>
      <c r="E15" s="29"/>
      <c r="F15" s="29"/>
      <c r="G15" s="29"/>
      <c r="H15" s="29"/>
      <c r="I15" s="29"/>
      <c r="J15" s="29"/>
      <c r="K15" s="29"/>
      <c r="L15" s="29"/>
      <c r="M15" s="29"/>
      <c r="N15" s="29"/>
      <c r="O15" s="29"/>
      <c r="P15" s="29"/>
      <c r="Q15" s="29"/>
      <c r="R15" s="29"/>
      <c r="S15" s="29"/>
      <c r="T15" s="29"/>
      <c r="U15" s="29"/>
      <c r="V15" s="29"/>
      <c r="W15" s="29"/>
      <c r="X15" s="29"/>
      <c r="Y15" s="29"/>
      <c r="Z15" s="29"/>
      <c r="AA15" s="29"/>
      <c r="AB15" s="29"/>
      <c r="AC15" s="29"/>
      <c r="AD15" s="29"/>
    </row>
    <row r="16" spans="2:38">
      <c r="B16" s="29"/>
      <c r="C16" s="29"/>
      <c r="D16" s="29"/>
      <c r="E16" s="29"/>
      <c r="F16" s="29"/>
      <c r="G16" s="29"/>
      <c r="H16" s="29"/>
      <c r="I16" s="29"/>
      <c r="J16" s="29"/>
      <c r="K16" s="29"/>
      <c r="L16" s="29"/>
      <c r="M16" s="29"/>
      <c r="N16" s="29"/>
      <c r="O16" s="29"/>
      <c r="P16" s="29"/>
      <c r="Q16" s="29"/>
      <c r="R16" s="29"/>
      <c r="S16" s="29"/>
      <c r="T16" s="29"/>
      <c r="U16" s="29"/>
      <c r="V16" s="29"/>
      <c r="W16" s="29"/>
      <c r="X16" s="29"/>
      <c r="Y16" s="29"/>
      <c r="Z16" s="29"/>
      <c r="AA16" s="29"/>
      <c r="AB16" s="29"/>
      <c r="AC16" s="29"/>
      <c r="AD16" s="29"/>
    </row>
    <row r="17" spans="2:38" ht="15">
      <c r="B17" s="24" t="s">
        <v>59</v>
      </c>
      <c r="C17" s="3"/>
      <c r="D17" s="3"/>
      <c r="E17" s="3"/>
      <c r="F17" s="3"/>
      <c r="G17" s="3"/>
      <c r="H17" s="3"/>
      <c r="I17" s="3"/>
      <c r="J17" s="3"/>
      <c r="K17" s="3"/>
      <c r="L17" s="3"/>
      <c r="M17" s="3"/>
      <c r="N17" s="3"/>
      <c r="O17" s="3"/>
      <c r="P17" s="3"/>
      <c r="Q17" s="3"/>
      <c r="R17" s="3"/>
      <c r="S17" s="3"/>
      <c r="T17" s="3"/>
      <c r="U17" s="3"/>
      <c r="V17" s="3"/>
      <c r="W17" s="3"/>
      <c r="X17" s="3"/>
      <c r="Y17" s="3"/>
      <c r="Z17" s="3"/>
      <c r="AA17" s="3"/>
      <c r="AB17" s="3"/>
      <c r="AC17" s="3"/>
      <c r="AD17" s="3"/>
    </row>
    <row r="18" spans="2:38" ht="15">
      <c r="B18" s="3"/>
      <c r="C18" s="288">
        <v>2009</v>
      </c>
      <c r="D18" s="288"/>
      <c r="E18" s="288"/>
      <c r="F18" s="288"/>
      <c r="G18" s="288">
        <v>2010</v>
      </c>
      <c r="H18" s="288"/>
      <c r="I18" s="288"/>
      <c r="J18" s="288"/>
      <c r="K18" s="288">
        <v>2011</v>
      </c>
      <c r="L18" s="288"/>
      <c r="M18" s="288"/>
      <c r="N18" s="288"/>
      <c r="O18" s="288">
        <v>2012</v>
      </c>
      <c r="P18" s="288"/>
      <c r="Q18" s="288"/>
      <c r="R18" s="288"/>
      <c r="S18" s="288">
        <v>2013</v>
      </c>
      <c r="T18" s="288"/>
      <c r="U18" s="288"/>
      <c r="V18" s="288"/>
      <c r="W18" s="288">
        <v>2014</v>
      </c>
      <c r="X18" s="288"/>
      <c r="Y18" s="288"/>
      <c r="Z18" s="288"/>
      <c r="AA18" s="288">
        <v>2015</v>
      </c>
      <c r="AB18" s="288"/>
      <c r="AC18" s="288"/>
      <c r="AD18" s="288"/>
      <c r="AE18" s="288">
        <v>2016</v>
      </c>
      <c r="AF18" s="288"/>
      <c r="AG18" s="288"/>
      <c r="AH18" s="288"/>
      <c r="AI18" s="288">
        <v>2017</v>
      </c>
      <c r="AJ18" s="288"/>
      <c r="AK18" s="288"/>
      <c r="AL18" s="288"/>
    </row>
    <row r="19" spans="2:38">
      <c r="B19" s="60" t="s">
        <v>109</v>
      </c>
      <c r="C19" s="168" t="s">
        <v>1</v>
      </c>
      <c r="D19" s="168" t="s">
        <v>2</v>
      </c>
      <c r="E19" s="168" t="s">
        <v>3</v>
      </c>
      <c r="F19" s="168" t="s">
        <v>4</v>
      </c>
      <c r="G19" s="168" t="s">
        <v>1</v>
      </c>
      <c r="H19" s="168" t="s">
        <v>2</v>
      </c>
      <c r="I19" s="168" t="s">
        <v>3</v>
      </c>
      <c r="J19" s="168" t="s">
        <v>4</v>
      </c>
      <c r="K19" s="168" t="s">
        <v>1</v>
      </c>
      <c r="L19" s="168" t="s">
        <v>2</v>
      </c>
      <c r="M19" s="168" t="s">
        <v>3</v>
      </c>
      <c r="N19" s="168" t="s">
        <v>4</v>
      </c>
      <c r="O19" s="9" t="s">
        <v>1</v>
      </c>
      <c r="P19" s="9" t="s">
        <v>2</v>
      </c>
      <c r="Q19" s="9" t="s">
        <v>3</v>
      </c>
      <c r="R19" s="9" t="s">
        <v>4</v>
      </c>
      <c r="S19" s="9" t="s">
        <v>1</v>
      </c>
      <c r="T19" s="9" t="s">
        <v>2</v>
      </c>
      <c r="U19" s="9" t="s">
        <v>3</v>
      </c>
      <c r="V19" s="9" t="s">
        <v>4</v>
      </c>
      <c r="W19" s="168" t="s">
        <v>1</v>
      </c>
      <c r="X19" s="168" t="s">
        <v>2</v>
      </c>
      <c r="Y19" s="168" t="s">
        <v>3</v>
      </c>
      <c r="Z19" s="168" t="s">
        <v>4</v>
      </c>
      <c r="AA19" s="168" t="s">
        <v>1</v>
      </c>
      <c r="AB19" s="168" t="s">
        <v>2</v>
      </c>
      <c r="AC19" s="168" t="s">
        <v>3</v>
      </c>
      <c r="AD19" s="168" t="s">
        <v>4</v>
      </c>
      <c r="AE19" s="168" t="s">
        <v>1</v>
      </c>
      <c r="AF19" s="168" t="s">
        <v>2</v>
      </c>
      <c r="AG19" s="168" t="s">
        <v>3</v>
      </c>
      <c r="AH19" s="168" t="s">
        <v>4</v>
      </c>
      <c r="AI19" s="172" t="s">
        <v>1</v>
      </c>
      <c r="AJ19" s="172" t="s">
        <v>2</v>
      </c>
      <c r="AK19" s="172" t="s">
        <v>3</v>
      </c>
      <c r="AL19" s="172" t="s">
        <v>4</v>
      </c>
    </row>
    <row r="20" spans="2:38" ht="15">
      <c r="B20" s="11" t="s">
        <v>11</v>
      </c>
      <c r="C20" s="188"/>
      <c r="D20" s="189"/>
      <c r="E20" s="188"/>
      <c r="F20" s="190"/>
      <c r="G20" s="191"/>
      <c r="H20" s="188"/>
      <c r="I20" s="188"/>
      <c r="J20" s="190"/>
      <c r="K20" s="191"/>
      <c r="L20" s="188"/>
      <c r="M20" s="188"/>
      <c r="N20" s="189"/>
      <c r="O20" s="191"/>
      <c r="P20" s="188"/>
      <c r="Q20" s="188"/>
      <c r="R20" s="190"/>
      <c r="S20" s="191"/>
      <c r="T20" s="188"/>
      <c r="U20" s="188"/>
      <c r="V20" s="190"/>
      <c r="W20" s="191"/>
      <c r="X20" s="188"/>
      <c r="Y20" s="188"/>
      <c r="Z20" s="190"/>
      <c r="AA20" s="191"/>
      <c r="AB20" s="188"/>
      <c r="AC20" s="188"/>
      <c r="AD20" s="190"/>
      <c r="AE20" s="191"/>
      <c r="AF20" s="188"/>
      <c r="AG20" s="188"/>
      <c r="AH20" s="190"/>
      <c r="AI20" s="191"/>
      <c r="AJ20" s="188"/>
      <c r="AK20" s="188"/>
      <c r="AL20" s="14"/>
    </row>
    <row r="21" spans="2:38" ht="15">
      <c r="B21" s="11" t="s">
        <v>258</v>
      </c>
      <c r="C21" s="179"/>
      <c r="D21" s="180"/>
      <c r="E21" s="179"/>
      <c r="F21" s="181"/>
      <c r="G21" s="182"/>
      <c r="H21" s="179"/>
      <c r="I21" s="179"/>
      <c r="J21" s="181"/>
      <c r="K21" s="182"/>
      <c r="L21" s="179"/>
      <c r="M21" s="179"/>
      <c r="N21" s="180"/>
      <c r="O21" s="182"/>
      <c r="P21" s="179"/>
      <c r="Q21" s="179"/>
      <c r="R21" s="181"/>
      <c r="S21" s="182"/>
      <c r="T21" s="179"/>
      <c r="U21" s="179"/>
      <c r="V21" s="181"/>
      <c r="W21" s="182"/>
      <c r="X21" s="179"/>
      <c r="Y21" s="179"/>
      <c r="Z21" s="181"/>
      <c r="AA21" s="182"/>
      <c r="AB21" s="179"/>
      <c r="AC21" s="179"/>
      <c r="AD21" s="181"/>
      <c r="AE21" s="182"/>
      <c r="AF21" s="179"/>
      <c r="AG21" s="179"/>
      <c r="AH21" s="181"/>
      <c r="AI21" s="182"/>
      <c r="AJ21" s="179"/>
      <c r="AK21" s="179"/>
      <c r="AL21" s="27"/>
    </row>
    <row r="22" spans="2:38" ht="15">
      <c r="B22" s="11" t="s">
        <v>259</v>
      </c>
      <c r="C22" s="179"/>
      <c r="D22" s="180"/>
      <c r="E22" s="179"/>
      <c r="F22" s="181"/>
      <c r="G22" s="182"/>
      <c r="H22" s="179"/>
      <c r="I22" s="179"/>
      <c r="J22" s="181"/>
      <c r="K22" s="182"/>
      <c r="L22" s="179"/>
      <c r="M22" s="179"/>
      <c r="N22" s="180"/>
      <c r="O22" s="182"/>
      <c r="P22" s="179"/>
      <c r="Q22" s="179"/>
      <c r="R22" s="181"/>
      <c r="S22" s="182"/>
      <c r="T22" s="179"/>
      <c r="U22" s="179"/>
      <c r="V22" s="181"/>
      <c r="W22" s="182"/>
      <c r="X22" s="179"/>
      <c r="Y22" s="179"/>
      <c r="Z22" s="181"/>
      <c r="AA22" s="182"/>
      <c r="AB22" s="179"/>
      <c r="AC22" s="179"/>
      <c r="AD22" s="181"/>
      <c r="AE22" s="182"/>
      <c r="AF22" s="179"/>
      <c r="AG22" s="179"/>
      <c r="AH22" s="181"/>
      <c r="AI22" s="182"/>
      <c r="AJ22" s="179"/>
      <c r="AK22" s="179"/>
      <c r="AL22" s="27"/>
    </row>
    <row r="23" spans="2:38" ht="15">
      <c r="B23" s="11" t="s">
        <v>260</v>
      </c>
      <c r="C23" s="179"/>
      <c r="D23" s="180"/>
      <c r="E23" s="179"/>
      <c r="F23" s="181"/>
      <c r="G23" s="182"/>
      <c r="H23" s="179"/>
      <c r="I23" s="179"/>
      <c r="J23" s="181"/>
      <c r="K23" s="182"/>
      <c r="L23" s="179"/>
      <c r="M23" s="179"/>
      <c r="N23" s="180"/>
      <c r="O23" s="182"/>
      <c r="P23" s="179"/>
      <c r="Q23" s="179"/>
      <c r="R23" s="181"/>
      <c r="S23" s="182"/>
      <c r="T23" s="179"/>
      <c r="U23" s="179"/>
      <c r="V23" s="181"/>
      <c r="W23" s="182"/>
      <c r="X23" s="179"/>
      <c r="Y23" s="179"/>
      <c r="Z23" s="181"/>
      <c r="AA23" s="182"/>
      <c r="AB23" s="179"/>
      <c r="AC23" s="179"/>
      <c r="AD23" s="181"/>
      <c r="AE23" s="182"/>
      <c r="AF23" s="179"/>
      <c r="AG23" s="179"/>
      <c r="AH23" s="181"/>
      <c r="AI23" s="182"/>
      <c r="AJ23" s="179"/>
      <c r="AK23" s="179"/>
      <c r="AL23" s="228"/>
    </row>
    <row r="24" spans="2:38" ht="15">
      <c r="B24" s="159" t="s">
        <v>261</v>
      </c>
      <c r="C24" s="179"/>
      <c r="D24" s="180"/>
      <c r="E24" s="179"/>
      <c r="F24" s="181"/>
      <c r="G24" s="182"/>
      <c r="H24" s="179"/>
      <c r="I24" s="179"/>
      <c r="J24" s="181"/>
      <c r="K24" s="182"/>
      <c r="L24" s="179"/>
      <c r="M24" s="179"/>
      <c r="N24" s="180"/>
      <c r="O24" s="182"/>
      <c r="P24" s="179"/>
      <c r="Q24" s="179"/>
      <c r="R24" s="181"/>
      <c r="S24" s="182"/>
      <c r="T24" s="179"/>
      <c r="U24" s="179"/>
      <c r="V24" s="181"/>
      <c r="W24" s="182"/>
      <c r="X24" s="179"/>
      <c r="Y24" s="179"/>
      <c r="Z24" s="181"/>
      <c r="AA24" s="182"/>
      <c r="AB24" s="179"/>
      <c r="AC24" s="179"/>
      <c r="AD24" s="181"/>
      <c r="AE24" s="182"/>
      <c r="AF24" s="179"/>
      <c r="AG24" s="179"/>
      <c r="AH24" s="181"/>
      <c r="AI24" s="182"/>
      <c r="AJ24" s="179"/>
      <c r="AK24" s="179"/>
      <c r="AL24" s="228"/>
    </row>
    <row r="25" spans="2:38" ht="15">
      <c r="B25" s="11" t="s">
        <v>262</v>
      </c>
      <c r="C25" s="179"/>
      <c r="D25" s="180"/>
      <c r="E25" s="179"/>
      <c r="F25" s="181"/>
      <c r="G25" s="182"/>
      <c r="H25" s="179"/>
      <c r="I25" s="179"/>
      <c r="J25" s="181"/>
      <c r="K25" s="182"/>
      <c r="L25" s="179"/>
      <c r="M25" s="179"/>
      <c r="N25" s="180"/>
      <c r="O25" s="182"/>
      <c r="P25" s="179"/>
      <c r="Q25" s="179"/>
      <c r="R25" s="181"/>
      <c r="S25" s="182"/>
      <c r="T25" s="179"/>
      <c r="U25" s="179"/>
      <c r="V25" s="181"/>
      <c r="W25" s="182"/>
      <c r="X25" s="179"/>
      <c r="Y25" s="179"/>
      <c r="Z25" s="181"/>
      <c r="AA25" s="182"/>
      <c r="AB25" s="179"/>
      <c r="AC25" s="179"/>
      <c r="AD25" s="181"/>
      <c r="AE25" s="182"/>
      <c r="AF25" s="179"/>
      <c r="AG25" s="179"/>
      <c r="AH25" s="181"/>
      <c r="AI25" s="182"/>
      <c r="AJ25" s="179"/>
      <c r="AK25" s="179"/>
      <c r="AL25" s="228"/>
    </row>
    <row r="26" spans="2:38" ht="15">
      <c r="B26" s="11" t="s">
        <v>263</v>
      </c>
      <c r="C26" s="179"/>
      <c r="D26" s="180"/>
      <c r="E26" s="179"/>
      <c r="F26" s="181"/>
      <c r="G26" s="182"/>
      <c r="H26" s="179"/>
      <c r="I26" s="179"/>
      <c r="J26" s="181"/>
      <c r="K26" s="182"/>
      <c r="L26" s="179"/>
      <c r="M26" s="179"/>
      <c r="N26" s="180"/>
      <c r="O26" s="182"/>
      <c r="P26" s="179"/>
      <c r="Q26" s="179"/>
      <c r="R26" s="181"/>
      <c r="S26" s="182"/>
      <c r="T26" s="179"/>
      <c r="U26" s="179"/>
      <c r="V26" s="181"/>
      <c r="W26" s="182"/>
      <c r="X26" s="179"/>
      <c r="Y26" s="179"/>
      <c r="Z26" s="181"/>
      <c r="AA26" s="182"/>
      <c r="AB26" s="179"/>
      <c r="AC26" s="179"/>
      <c r="AD26" s="181"/>
      <c r="AE26" s="182"/>
      <c r="AF26" s="179"/>
      <c r="AG26" s="179"/>
      <c r="AH26" s="181"/>
      <c r="AI26" s="182"/>
      <c r="AJ26" s="179"/>
      <c r="AK26" s="179"/>
      <c r="AL26" s="228"/>
    </row>
    <row r="27" spans="2:38" ht="15">
      <c r="B27" s="11" t="s">
        <v>264</v>
      </c>
      <c r="C27" s="179"/>
      <c r="D27" s="180"/>
      <c r="E27" s="179"/>
      <c r="F27" s="181"/>
      <c r="G27" s="182"/>
      <c r="H27" s="179"/>
      <c r="I27" s="179"/>
      <c r="J27" s="181"/>
      <c r="K27" s="182"/>
      <c r="L27" s="179"/>
      <c r="M27" s="179"/>
      <c r="N27" s="180"/>
      <c r="O27" s="182"/>
      <c r="P27" s="179"/>
      <c r="Q27" s="179"/>
      <c r="R27" s="181"/>
      <c r="S27" s="182"/>
      <c r="T27" s="179"/>
      <c r="U27" s="179"/>
      <c r="V27" s="181"/>
      <c r="W27" s="182"/>
      <c r="X27" s="179"/>
      <c r="Y27" s="179"/>
      <c r="Z27" s="181"/>
      <c r="AA27" s="182"/>
      <c r="AB27" s="179"/>
      <c r="AC27" s="179"/>
      <c r="AD27" s="181"/>
      <c r="AE27" s="182"/>
      <c r="AF27" s="179"/>
      <c r="AG27" s="179"/>
      <c r="AH27" s="181"/>
      <c r="AI27" s="182"/>
      <c r="AJ27" s="179"/>
      <c r="AK27" s="179"/>
      <c r="AL27" s="27"/>
    </row>
    <row r="28" spans="2:38" ht="15">
      <c r="B28" s="11" t="s">
        <v>265</v>
      </c>
      <c r="C28" s="179"/>
      <c r="D28" s="180"/>
      <c r="E28" s="179"/>
      <c r="F28" s="181"/>
      <c r="G28" s="182"/>
      <c r="H28" s="179"/>
      <c r="I28" s="179"/>
      <c r="J28" s="181"/>
      <c r="K28" s="182"/>
      <c r="L28" s="179"/>
      <c r="M28" s="179"/>
      <c r="N28" s="180"/>
      <c r="O28" s="182"/>
      <c r="P28" s="179"/>
      <c r="Q28" s="179"/>
      <c r="R28" s="181"/>
      <c r="S28" s="182"/>
      <c r="T28" s="179"/>
      <c r="U28" s="179"/>
      <c r="V28" s="181"/>
      <c r="W28" s="182"/>
      <c r="X28" s="179"/>
      <c r="Y28" s="179"/>
      <c r="Z28" s="181"/>
      <c r="AA28" s="182"/>
      <c r="AB28" s="179"/>
      <c r="AC28" s="179"/>
      <c r="AD28" s="181"/>
      <c r="AE28" s="182"/>
      <c r="AF28" s="179"/>
      <c r="AG28" s="179"/>
      <c r="AH28" s="181"/>
      <c r="AI28" s="182"/>
      <c r="AJ28" s="179"/>
      <c r="AK28" s="179"/>
      <c r="AL28" s="27"/>
    </row>
    <row r="29" spans="2:38" ht="15">
      <c r="B29" s="11" t="s">
        <v>266</v>
      </c>
      <c r="C29" s="179"/>
      <c r="D29" s="180"/>
      <c r="E29" s="179"/>
      <c r="F29" s="181"/>
      <c r="G29" s="182"/>
      <c r="H29" s="179"/>
      <c r="I29" s="179"/>
      <c r="J29" s="181"/>
      <c r="K29" s="182"/>
      <c r="L29" s="179"/>
      <c r="M29" s="179"/>
      <c r="N29" s="180"/>
      <c r="O29" s="182"/>
      <c r="P29" s="179"/>
      <c r="Q29" s="179"/>
      <c r="R29" s="181"/>
      <c r="S29" s="182"/>
      <c r="T29" s="179"/>
      <c r="U29" s="179"/>
      <c r="V29" s="181"/>
      <c r="W29" s="182"/>
      <c r="X29" s="179"/>
      <c r="Y29" s="179"/>
      <c r="Z29" s="181"/>
      <c r="AA29" s="182"/>
      <c r="AB29" s="179"/>
      <c r="AC29" s="179"/>
      <c r="AD29" s="181"/>
      <c r="AE29" s="182"/>
      <c r="AF29" s="179"/>
      <c r="AG29" s="179"/>
      <c r="AH29" s="181"/>
      <c r="AI29" s="182"/>
      <c r="AJ29" s="179"/>
      <c r="AK29" s="179"/>
      <c r="AL29" s="27"/>
    </row>
    <row r="30" spans="2:38" ht="15">
      <c r="B30" s="11" t="s">
        <v>170</v>
      </c>
      <c r="C30" s="183"/>
      <c r="D30" s="180"/>
      <c r="E30" s="179"/>
      <c r="F30" s="181"/>
      <c r="G30" s="182"/>
      <c r="H30" s="179"/>
      <c r="I30" s="179"/>
      <c r="J30" s="181"/>
      <c r="K30" s="182"/>
      <c r="L30" s="179"/>
      <c r="M30" s="179"/>
      <c r="N30" s="180"/>
      <c r="O30" s="182"/>
      <c r="P30" s="179"/>
      <c r="Q30" s="179"/>
      <c r="R30" s="181"/>
      <c r="S30" s="182"/>
      <c r="T30" s="179"/>
      <c r="U30" s="179"/>
      <c r="V30" s="181"/>
      <c r="W30" s="182"/>
      <c r="X30" s="179"/>
      <c r="Y30" s="179"/>
      <c r="Z30" s="181"/>
      <c r="AA30" s="182"/>
      <c r="AB30" s="179"/>
      <c r="AC30" s="179"/>
      <c r="AD30" s="181"/>
      <c r="AE30" s="182"/>
      <c r="AF30" s="179"/>
      <c r="AG30" s="179"/>
      <c r="AH30" s="181"/>
      <c r="AI30" s="182"/>
      <c r="AJ30" s="179"/>
      <c r="AK30" s="179"/>
      <c r="AL30" s="27"/>
    </row>
    <row r="31" spans="2:38">
      <c r="B31" s="10" t="s">
        <v>6</v>
      </c>
      <c r="C31" s="105">
        <f>SUM(C20:C30)</f>
        <v>0</v>
      </c>
      <c r="D31" s="105">
        <f t="shared" ref="D31:AL31" si="1">SUM(D20:D30)</f>
        <v>0</v>
      </c>
      <c r="E31" s="105">
        <f t="shared" si="1"/>
        <v>0</v>
      </c>
      <c r="F31" s="105">
        <f t="shared" si="1"/>
        <v>0</v>
      </c>
      <c r="G31" s="105">
        <f t="shared" si="1"/>
        <v>0</v>
      </c>
      <c r="H31" s="105">
        <f t="shared" si="1"/>
        <v>0</v>
      </c>
      <c r="I31" s="105">
        <f t="shared" si="1"/>
        <v>0</v>
      </c>
      <c r="J31" s="105">
        <f t="shared" si="1"/>
        <v>0</v>
      </c>
      <c r="K31" s="105">
        <f t="shared" si="1"/>
        <v>0</v>
      </c>
      <c r="L31" s="105">
        <f t="shared" si="1"/>
        <v>0</v>
      </c>
      <c r="M31" s="105">
        <f t="shared" si="1"/>
        <v>0</v>
      </c>
      <c r="N31" s="105">
        <f t="shared" si="1"/>
        <v>0</v>
      </c>
      <c r="O31" s="105">
        <f t="shared" si="1"/>
        <v>0</v>
      </c>
      <c r="P31" s="105">
        <f t="shared" si="1"/>
        <v>0</v>
      </c>
      <c r="Q31" s="105">
        <f t="shared" si="1"/>
        <v>0</v>
      </c>
      <c r="R31" s="105">
        <f t="shared" si="1"/>
        <v>0</v>
      </c>
      <c r="S31" s="105">
        <f t="shared" si="1"/>
        <v>0</v>
      </c>
      <c r="T31" s="105">
        <f t="shared" si="1"/>
        <v>0</v>
      </c>
      <c r="U31" s="105">
        <f t="shared" si="1"/>
        <v>0</v>
      </c>
      <c r="V31" s="105">
        <f t="shared" si="1"/>
        <v>0</v>
      </c>
      <c r="W31" s="105">
        <f t="shared" si="1"/>
        <v>0</v>
      </c>
      <c r="X31" s="105">
        <f t="shared" si="1"/>
        <v>0</v>
      </c>
      <c r="Y31" s="105">
        <f t="shared" si="1"/>
        <v>0</v>
      </c>
      <c r="Z31" s="105">
        <f t="shared" si="1"/>
        <v>0</v>
      </c>
      <c r="AA31" s="105">
        <f t="shared" si="1"/>
        <v>0</v>
      </c>
      <c r="AB31" s="105">
        <f t="shared" si="1"/>
        <v>0</v>
      </c>
      <c r="AC31" s="105">
        <f t="shared" si="1"/>
        <v>0</v>
      </c>
      <c r="AD31" s="105">
        <f t="shared" si="1"/>
        <v>0</v>
      </c>
      <c r="AE31" s="105">
        <f t="shared" si="1"/>
        <v>0</v>
      </c>
      <c r="AF31" s="105">
        <f t="shared" si="1"/>
        <v>0</v>
      </c>
      <c r="AG31" s="105">
        <f t="shared" si="1"/>
        <v>0</v>
      </c>
      <c r="AH31" s="105">
        <f t="shared" si="1"/>
        <v>0</v>
      </c>
      <c r="AI31" s="105">
        <f t="shared" si="1"/>
        <v>0</v>
      </c>
      <c r="AJ31" s="105">
        <f t="shared" si="1"/>
        <v>0</v>
      </c>
      <c r="AK31" s="105">
        <f t="shared" si="1"/>
        <v>0</v>
      </c>
      <c r="AL31" s="105">
        <f t="shared" si="1"/>
        <v>0</v>
      </c>
    </row>
    <row r="32" spans="2:38" ht="15">
      <c r="B32" s="96" t="s">
        <v>177</v>
      </c>
      <c r="C32" s="3"/>
      <c r="D32" s="3"/>
      <c r="E32" s="3"/>
      <c r="F32" s="3"/>
      <c r="G32" s="3"/>
      <c r="H32" s="3"/>
      <c r="I32" s="3"/>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row>
    <row r="33" spans="2:38" ht="15">
      <c r="B33" s="93"/>
      <c r="C33" s="22"/>
      <c r="D33" s="3"/>
      <c r="E33" s="3"/>
      <c r="F33" s="3"/>
      <c r="G33" s="3"/>
      <c r="H33" s="3"/>
      <c r="I33" s="3"/>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row>
    <row r="34" spans="2:38" ht="15">
      <c r="B34" s="24" t="s">
        <v>202</v>
      </c>
      <c r="C34" s="3"/>
      <c r="D34" s="3"/>
      <c r="E34" s="3"/>
      <c r="F34" s="3"/>
      <c r="G34" s="3"/>
      <c r="H34" s="3"/>
      <c r="I34" s="3"/>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row>
    <row r="35" spans="2:38" ht="12.75">
      <c r="B35" s="30"/>
      <c r="C35" s="288">
        <v>2009</v>
      </c>
      <c r="D35" s="288"/>
      <c r="E35" s="288"/>
      <c r="F35" s="288"/>
      <c r="G35" s="288">
        <v>2010</v>
      </c>
      <c r="H35" s="288"/>
      <c r="I35" s="288"/>
      <c r="J35" s="288"/>
      <c r="K35" s="288">
        <v>2011</v>
      </c>
      <c r="L35" s="288"/>
      <c r="M35" s="288"/>
      <c r="N35" s="288"/>
      <c r="O35" s="288">
        <v>2012</v>
      </c>
      <c r="P35" s="288"/>
      <c r="Q35" s="288"/>
      <c r="R35" s="288"/>
      <c r="S35" s="288">
        <v>2013</v>
      </c>
      <c r="T35" s="288"/>
      <c r="U35" s="288"/>
      <c r="V35" s="288"/>
      <c r="W35" s="288">
        <v>2014</v>
      </c>
      <c r="X35" s="288"/>
      <c r="Y35" s="288"/>
      <c r="Z35" s="288"/>
      <c r="AA35" s="288">
        <v>2015</v>
      </c>
      <c r="AB35" s="288"/>
      <c r="AC35" s="288"/>
      <c r="AD35" s="288"/>
      <c r="AE35" s="288">
        <v>2016</v>
      </c>
      <c r="AF35" s="288"/>
      <c r="AG35" s="288"/>
      <c r="AH35" s="288"/>
      <c r="AI35" s="288">
        <v>2017</v>
      </c>
      <c r="AJ35" s="288"/>
      <c r="AK35" s="288"/>
      <c r="AL35" s="288"/>
    </row>
    <row r="36" spans="2:38">
      <c r="B36" s="28" t="s">
        <v>271</v>
      </c>
      <c r="C36" s="9" t="s">
        <v>1</v>
      </c>
      <c r="D36" s="9" t="s">
        <v>2</v>
      </c>
      <c r="E36" s="9" t="s">
        <v>3</v>
      </c>
      <c r="F36" s="9" t="s">
        <v>4</v>
      </c>
      <c r="G36" s="9" t="s">
        <v>1</v>
      </c>
      <c r="H36" s="9" t="s">
        <v>2</v>
      </c>
      <c r="I36" s="9" t="s">
        <v>3</v>
      </c>
      <c r="J36" s="9" t="s">
        <v>4</v>
      </c>
      <c r="K36" s="9" t="s">
        <v>1</v>
      </c>
      <c r="L36" s="9" t="s">
        <v>2</v>
      </c>
      <c r="M36" s="9" t="s">
        <v>3</v>
      </c>
      <c r="N36" s="9" t="s">
        <v>4</v>
      </c>
      <c r="O36" s="9" t="s">
        <v>1</v>
      </c>
      <c r="P36" s="9" t="s">
        <v>2</v>
      </c>
      <c r="Q36" s="9" t="s">
        <v>3</v>
      </c>
      <c r="R36" s="9" t="s">
        <v>4</v>
      </c>
      <c r="S36" s="9" t="s">
        <v>1</v>
      </c>
      <c r="T36" s="9" t="s">
        <v>2</v>
      </c>
      <c r="U36" s="9" t="s">
        <v>3</v>
      </c>
      <c r="V36" s="9" t="s">
        <v>4</v>
      </c>
      <c r="W36" s="9" t="s">
        <v>1</v>
      </c>
      <c r="X36" s="9" t="s">
        <v>2</v>
      </c>
      <c r="Y36" s="9" t="s">
        <v>3</v>
      </c>
      <c r="Z36" s="9" t="s">
        <v>4</v>
      </c>
      <c r="AA36" s="9" t="s">
        <v>1</v>
      </c>
      <c r="AB36" s="9" t="s">
        <v>2</v>
      </c>
      <c r="AC36" s="9" t="s">
        <v>3</v>
      </c>
      <c r="AD36" s="9" t="s">
        <v>4</v>
      </c>
      <c r="AE36" s="9" t="s">
        <v>1</v>
      </c>
      <c r="AF36" s="9" t="s">
        <v>2</v>
      </c>
      <c r="AG36" s="9" t="s">
        <v>3</v>
      </c>
      <c r="AH36" s="9" t="s">
        <v>4</v>
      </c>
      <c r="AI36" s="9" t="s">
        <v>1</v>
      </c>
      <c r="AJ36" s="9" t="s">
        <v>2</v>
      </c>
      <c r="AK36" s="9" t="s">
        <v>3</v>
      </c>
      <c r="AL36" s="9" t="s">
        <v>4</v>
      </c>
    </row>
    <row r="37" spans="2:38" ht="15">
      <c r="B37" s="11" t="s">
        <v>12</v>
      </c>
      <c r="C37" s="192"/>
      <c r="D37" s="188"/>
      <c r="E37" s="189"/>
      <c r="F37" s="188"/>
      <c r="G37" s="189"/>
      <c r="H37" s="188"/>
      <c r="I37" s="189"/>
      <c r="J37" s="188"/>
      <c r="K37" s="189"/>
      <c r="L37" s="188"/>
      <c r="M37" s="189"/>
      <c r="N37" s="188"/>
      <c r="O37" s="189"/>
      <c r="P37" s="188"/>
      <c r="Q37" s="189"/>
      <c r="R37" s="188"/>
      <c r="S37" s="189"/>
      <c r="T37" s="188"/>
      <c r="U37" s="189"/>
      <c r="V37" s="188"/>
      <c r="W37" s="189"/>
      <c r="X37" s="188"/>
      <c r="Y37" s="189"/>
      <c r="Z37" s="188"/>
      <c r="AA37" s="189"/>
      <c r="AB37" s="188"/>
      <c r="AC37" s="189"/>
      <c r="AD37" s="188"/>
      <c r="AE37" s="189"/>
      <c r="AF37" s="188"/>
      <c r="AG37" s="189"/>
      <c r="AH37" s="188"/>
      <c r="AI37" s="189"/>
      <c r="AJ37" s="188"/>
      <c r="AK37" s="189"/>
      <c r="AL37" s="21"/>
    </row>
    <row r="38" spans="2:38" ht="15">
      <c r="B38" s="11" t="s">
        <v>267</v>
      </c>
      <c r="C38" s="193"/>
      <c r="D38" s="179"/>
      <c r="E38" s="180"/>
      <c r="F38" s="179"/>
      <c r="G38" s="180"/>
      <c r="H38" s="179"/>
      <c r="I38" s="180"/>
      <c r="J38" s="179"/>
      <c r="K38" s="180"/>
      <c r="L38" s="179"/>
      <c r="M38" s="180"/>
      <c r="N38" s="179"/>
      <c r="O38" s="180"/>
      <c r="P38" s="179"/>
      <c r="Q38" s="180"/>
      <c r="R38" s="179"/>
      <c r="S38" s="180"/>
      <c r="T38" s="179"/>
      <c r="U38" s="180"/>
      <c r="V38" s="179"/>
      <c r="W38" s="180"/>
      <c r="X38" s="179"/>
      <c r="Y38" s="180"/>
      <c r="Z38" s="179"/>
      <c r="AA38" s="180"/>
      <c r="AB38" s="179"/>
      <c r="AC38" s="180"/>
      <c r="AD38" s="179"/>
      <c r="AE38" s="180"/>
      <c r="AF38" s="179"/>
      <c r="AG38" s="180"/>
      <c r="AH38" s="179"/>
      <c r="AI38" s="180"/>
      <c r="AJ38" s="179"/>
      <c r="AK38" s="180"/>
      <c r="AL38" s="226"/>
    </row>
    <row r="39" spans="2:38" ht="15">
      <c r="B39" s="11" t="s">
        <v>268</v>
      </c>
      <c r="C39" s="184"/>
      <c r="D39" s="185"/>
      <c r="E39" s="186"/>
      <c r="F39" s="185"/>
      <c r="G39" s="186"/>
      <c r="H39" s="185"/>
      <c r="I39" s="186"/>
      <c r="J39" s="185"/>
      <c r="K39" s="186"/>
      <c r="L39" s="185"/>
      <c r="M39" s="186"/>
      <c r="N39" s="185"/>
      <c r="O39" s="186"/>
      <c r="P39" s="185"/>
      <c r="Q39" s="186"/>
      <c r="R39" s="185"/>
      <c r="S39" s="186"/>
      <c r="T39" s="185"/>
      <c r="U39" s="186"/>
      <c r="V39" s="185"/>
      <c r="W39" s="186"/>
      <c r="X39" s="185"/>
      <c r="Y39" s="186"/>
      <c r="Z39" s="185"/>
      <c r="AA39" s="186"/>
      <c r="AB39" s="185"/>
      <c r="AC39" s="186"/>
      <c r="AD39" s="185"/>
      <c r="AE39" s="186"/>
      <c r="AF39" s="185"/>
      <c r="AG39" s="186"/>
      <c r="AH39" s="185"/>
      <c r="AI39" s="186"/>
      <c r="AJ39" s="185"/>
      <c r="AK39" s="186"/>
      <c r="AL39" s="233"/>
    </row>
    <row r="40" spans="2:38">
      <c r="B40" s="10" t="s">
        <v>6</v>
      </c>
      <c r="C40" s="104">
        <f>SUM(C37:C39)</f>
        <v>0</v>
      </c>
      <c r="D40" s="104">
        <f t="shared" ref="D40:AL40" si="2">SUM(D37:D39)</f>
        <v>0</v>
      </c>
      <c r="E40" s="104">
        <f t="shared" si="2"/>
        <v>0</v>
      </c>
      <c r="F40" s="104">
        <f t="shared" si="2"/>
        <v>0</v>
      </c>
      <c r="G40" s="104">
        <f t="shared" si="2"/>
        <v>0</v>
      </c>
      <c r="H40" s="104">
        <f t="shared" si="2"/>
        <v>0</v>
      </c>
      <c r="I40" s="104">
        <f t="shared" si="2"/>
        <v>0</v>
      </c>
      <c r="J40" s="104">
        <f t="shared" si="2"/>
        <v>0</v>
      </c>
      <c r="K40" s="104">
        <f t="shared" si="2"/>
        <v>0</v>
      </c>
      <c r="L40" s="104">
        <f t="shared" si="2"/>
        <v>0</v>
      </c>
      <c r="M40" s="104">
        <f t="shared" si="2"/>
        <v>0</v>
      </c>
      <c r="N40" s="104">
        <f t="shared" si="2"/>
        <v>0</v>
      </c>
      <c r="O40" s="104">
        <f t="shared" si="2"/>
        <v>0</v>
      </c>
      <c r="P40" s="104">
        <f t="shared" si="2"/>
        <v>0</v>
      </c>
      <c r="Q40" s="104">
        <f t="shared" si="2"/>
        <v>0</v>
      </c>
      <c r="R40" s="104">
        <f t="shared" si="2"/>
        <v>0</v>
      </c>
      <c r="S40" s="104">
        <f t="shared" si="2"/>
        <v>0</v>
      </c>
      <c r="T40" s="104">
        <f t="shared" si="2"/>
        <v>0</v>
      </c>
      <c r="U40" s="104">
        <f t="shared" si="2"/>
        <v>0</v>
      </c>
      <c r="V40" s="104">
        <f t="shared" si="2"/>
        <v>0</v>
      </c>
      <c r="W40" s="104">
        <f t="shared" si="2"/>
        <v>0</v>
      </c>
      <c r="X40" s="104">
        <f t="shared" si="2"/>
        <v>0</v>
      </c>
      <c r="Y40" s="104">
        <f t="shared" si="2"/>
        <v>0</v>
      </c>
      <c r="Z40" s="104">
        <f t="shared" si="2"/>
        <v>0</v>
      </c>
      <c r="AA40" s="104">
        <f t="shared" si="2"/>
        <v>0</v>
      </c>
      <c r="AB40" s="104">
        <f t="shared" si="2"/>
        <v>0</v>
      </c>
      <c r="AC40" s="104">
        <f t="shared" si="2"/>
        <v>0</v>
      </c>
      <c r="AD40" s="104">
        <f t="shared" si="2"/>
        <v>0</v>
      </c>
      <c r="AE40" s="104">
        <f t="shared" si="2"/>
        <v>0</v>
      </c>
      <c r="AF40" s="104">
        <f t="shared" si="2"/>
        <v>0</v>
      </c>
      <c r="AG40" s="104">
        <f t="shared" si="2"/>
        <v>0</v>
      </c>
      <c r="AH40" s="104">
        <f t="shared" si="2"/>
        <v>0</v>
      </c>
      <c r="AI40" s="104">
        <f t="shared" si="2"/>
        <v>0</v>
      </c>
      <c r="AJ40" s="104">
        <f t="shared" si="2"/>
        <v>0</v>
      </c>
      <c r="AK40" s="104">
        <f t="shared" si="2"/>
        <v>0</v>
      </c>
      <c r="AL40" s="104">
        <f t="shared" si="2"/>
        <v>0</v>
      </c>
    </row>
    <row r="41" spans="2:38" ht="15">
      <c r="B41" s="8"/>
      <c r="C41" s="3"/>
      <c r="D41" s="3"/>
      <c r="E41" s="3"/>
      <c r="F41" s="3"/>
      <c r="G41" s="3"/>
      <c r="H41" s="3"/>
      <c r="I41" s="3"/>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row>
    <row r="42" spans="2:38" ht="15">
      <c r="B42" s="24" t="s">
        <v>307</v>
      </c>
      <c r="C42" s="3"/>
      <c r="D42" s="3"/>
      <c r="E42" s="3"/>
      <c r="F42" s="3"/>
      <c r="G42" s="3"/>
      <c r="H42" s="3"/>
      <c r="I42" s="3"/>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row>
    <row r="43" spans="2:38" ht="12.75">
      <c r="B43" s="211"/>
      <c r="C43" s="288">
        <v>2009</v>
      </c>
      <c r="D43" s="288"/>
      <c r="E43" s="288"/>
      <c r="F43" s="288"/>
      <c r="G43" s="288">
        <v>2010</v>
      </c>
      <c r="H43" s="288"/>
      <c r="I43" s="288"/>
      <c r="J43" s="288"/>
      <c r="K43" s="288">
        <v>2011</v>
      </c>
      <c r="L43" s="288"/>
      <c r="M43" s="288"/>
      <c r="N43" s="288"/>
      <c r="O43" s="288">
        <v>2012</v>
      </c>
      <c r="P43" s="288"/>
      <c r="Q43" s="288"/>
      <c r="R43" s="288"/>
      <c r="S43" s="288">
        <v>2013</v>
      </c>
      <c r="T43" s="288"/>
      <c r="U43" s="288"/>
      <c r="V43" s="288"/>
      <c r="W43" s="288">
        <v>2014</v>
      </c>
      <c r="X43" s="288"/>
      <c r="Y43" s="288"/>
      <c r="Z43" s="288"/>
      <c r="AA43" s="288">
        <v>2015</v>
      </c>
      <c r="AB43" s="288"/>
      <c r="AC43" s="288"/>
      <c r="AD43" s="288"/>
      <c r="AE43" s="288">
        <v>2016</v>
      </c>
      <c r="AF43" s="288"/>
      <c r="AG43" s="288"/>
      <c r="AH43" s="288"/>
      <c r="AI43" s="288">
        <v>2017</v>
      </c>
      <c r="AJ43" s="288"/>
      <c r="AK43" s="288"/>
      <c r="AL43" s="288"/>
    </row>
    <row r="44" spans="2:38" ht="15">
      <c r="B44" s="3"/>
      <c r="C44" s="168" t="s">
        <v>1</v>
      </c>
      <c r="D44" s="9" t="s">
        <v>2</v>
      </c>
      <c r="E44" s="9" t="s">
        <v>3</v>
      </c>
      <c r="F44" s="168" t="s">
        <v>4</v>
      </c>
      <c r="G44" s="168" t="s">
        <v>1</v>
      </c>
      <c r="H44" s="9" t="s">
        <v>2</v>
      </c>
      <c r="I44" s="9" t="s">
        <v>3</v>
      </c>
      <c r="J44" s="168" t="s">
        <v>4</v>
      </c>
      <c r="K44" s="168" t="s">
        <v>1</v>
      </c>
      <c r="L44" s="9" t="s">
        <v>2</v>
      </c>
      <c r="M44" s="168" t="s">
        <v>3</v>
      </c>
      <c r="N44" s="168" t="s">
        <v>4</v>
      </c>
      <c r="O44" s="9" t="s">
        <v>1</v>
      </c>
      <c r="P44" s="9" t="s">
        <v>2</v>
      </c>
      <c r="Q44" s="9" t="s">
        <v>3</v>
      </c>
      <c r="R44" s="9" t="s">
        <v>4</v>
      </c>
      <c r="S44" s="9" t="s">
        <v>1</v>
      </c>
      <c r="T44" s="9" t="s">
        <v>2</v>
      </c>
      <c r="U44" s="9" t="s">
        <v>3</v>
      </c>
      <c r="V44" s="9" t="s">
        <v>4</v>
      </c>
      <c r="W44" s="168" t="s">
        <v>1</v>
      </c>
      <c r="X44" s="168" t="s">
        <v>2</v>
      </c>
      <c r="Y44" s="168" t="s">
        <v>3</v>
      </c>
      <c r="Z44" s="168" t="s">
        <v>4</v>
      </c>
      <c r="AA44" s="168" t="s">
        <v>1</v>
      </c>
      <c r="AB44" s="168" t="s">
        <v>2</v>
      </c>
      <c r="AC44" s="168" t="s">
        <v>3</v>
      </c>
      <c r="AD44" s="168" t="s">
        <v>4</v>
      </c>
      <c r="AE44" s="168" t="s">
        <v>1</v>
      </c>
      <c r="AF44" s="168" t="s">
        <v>2</v>
      </c>
      <c r="AG44" s="168" t="s">
        <v>3</v>
      </c>
      <c r="AH44" s="168" t="s">
        <v>4</v>
      </c>
      <c r="AI44" s="172" t="s">
        <v>1</v>
      </c>
      <c r="AJ44" s="172" t="s">
        <v>2</v>
      </c>
      <c r="AK44" s="172" t="s">
        <v>3</v>
      </c>
      <c r="AL44" s="172" t="s">
        <v>4</v>
      </c>
    </row>
    <row r="45" spans="2:38" ht="15">
      <c r="B45" s="7" t="s">
        <v>7</v>
      </c>
      <c r="C45" s="188"/>
      <c r="D45" s="189"/>
      <c r="E45" s="188"/>
      <c r="F45" s="190"/>
      <c r="G45" s="191"/>
      <c r="H45" s="188"/>
      <c r="I45" s="188"/>
      <c r="J45" s="190"/>
      <c r="K45" s="191"/>
      <c r="L45" s="188"/>
      <c r="M45" s="188"/>
      <c r="N45" s="189"/>
      <c r="O45" s="191"/>
      <c r="P45" s="188"/>
      <c r="Q45" s="188"/>
      <c r="R45" s="190"/>
      <c r="S45" s="191"/>
      <c r="T45" s="188"/>
      <c r="U45" s="188"/>
      <c r="V45" s="190"/>
      <c r="W45" s="191"/>
      <c r="X45" s="188"/>
      <c r="Y45" s="188"/>
      <c r="Z45" s="190"/>
      <c r="AA45" s="191"/>
      <c r="AB45" s="188"/>
      <c r="AC45" s="188"/>
      <c r="AD45" s="190"/>
      <c r="AE45" s="191"/>
      <c r="AF45" s="188"/>
      <c r="AG45" s="188"/>
      <c r="AH45" s="190"/>
      <c r="AI45" s="191"/>
      <c r="AJ45" s="188"/>
      <c r="AK45" s="188"/>
      <c r="AL45" s="14"/>
    </row>
    <row r="46" spans="2:38" ht="15">
      <c r="B46" s="7" t="s">
        <v>204</v>
      </c>
      <c r="C46" s="179"/>
      <c r="D46" s="180"/>
      <c r="E46" s="179"/>
      <c r="F46" s="181"/>
      <c r="G46" s="182"/>
      <c r="H46" s="179"/>
      <c r="I46" s="179"/>
      <c r="J46" s="181"/>
      <c r="K46" s="182"/>
      <c r="L46" s="179"/>
      <c r="M46" s="179"/>
      <c r="N46" s="180"/>
      <c r="O46" s="182"/>
      <c r="P46" s="179"/>
      <c r="Q46" s="179"/>
      <c r="R46" s="181"/>
      <c r="S46" s="182"/>
      <c r="T46" s="179"/>
      <c r="U46" s="179"/>
      <c r="V46" s="181"/>
      <c r="W46" s="182"/>
      <c r="X46" s="179"/>
      <c r="Y46" s="179"/>
      <c r="Z46" s="181"/>
      <c r="AA46" s="182"/>
      <c r="AB46" s="179"/>
      <c r="AC46" s="179"/>
      <c r="AD46" s="181"/>
      <c r="AE46" s="182"/>
      <c r="AF46" s="179"/>
      <c r="AG46" s="179"/>
      <c r="AH46" s="181"/>
      <c r="AI46" s="182"/>
      <c r="AJ46" s="179"/>
      <c r="AK46" s="179"/>
      <c r="AL46" s="27"/>
    </row>
    <row r="47" spans="2:38" ht="15">
      <c r="B47" s="7" t="s">
        <v>203</v>
      </c>
      <c r="C47" s="179"/>
      <c r="D47" s="180"/>
      <c r="E47" s="179"/>
      <c r="F47" s="181"/>
      <c r="G47" s="182"/>
      <c r="H47" s="179"/>
      <c r="I47" s="179"/>
      <c r="J47" s="181"/>
      <c r="K47" s="182"/>
      <c r="L47" s="179"/>
      <c r="M47" s="179"/>
      <c r="N47" s="180"/>
      <c r="O47" s="182"/>
      <c r="P47" s="179"/>
      <c r="Q47" s="179"/>
      <c r="R47" s="181"/>
      <c r="S47" s="182"/>
      <c r="T47" s="179"/>
      <c r="U47" s="179"/>
      <c r="V47" s="181"/>
      <c r="W47" s="182"/>
      <c r="X47" s="179"/>
      <c r="Y47" s="179"/>
      <c r="Z47" s="181"/>
      <c r="AA47" s="182"/>
      <c r="AB47" s="179"/>
      <c r="AC47" s="179"/>
      <c r="AD47" s="181"/>
      <c r="AE47" s="182"/>
      <c r="AF47" s="179"/>
      <c r="AG47" s="179"/>
      <c r="AH47" s="181"/>
      <c r="AI47" s="182"/>
      <c r="AJ47" s="179"/>
      <c r="AK47" s="179"/>
      <c r="AL47" s="27"/>
    </row>
    <row r="48" spans="2:38" ht="15">
      <c r="B48" s="7" t="s">
        <v>62</v>
      </c>
      <c r="C48" s="179"/>
      <c r="D48" s="180"/>
      <c r="E48" s="179"/>
      <c r="F48" s="181"/>
      <c r="G48" s="182"/>
      <c r="H48" s="179"/>
      <c r="I48" s="179"/>
      <c r="J48" s="181"/>
      <c r="K48" s="182"/>
      <c r="L48" s="179"/>
      <c r="M48" s="179"/>
      <c r="N48" s="180"/>
      <c r="O48" s="182"/>
      <c r="P48" s="179"/>
      <c r="Q48" s="179"/>
      <c r="R48" s="181"/>
      <c r="S48" s="182"/>
      <c r="T48" s="179"/>
      <c r="U48" s="179"/>
      <c r="V48" s="181"/>
      <c r="W48" s="182"/>
      <c r="X48" s="179"/>
      <c r="Y48" s="179"/>
      <c r="Z48" s="181"/>
      <c r="AA48" s="182"/>
      <c r="AB48" s="179"/>
      <c r="AC48" s="179"/>
      <c r="AD48" s="181"/>
      <c r="AE48" s="182"/>
      <c r="AF48" s="179"/>
      <c r="AG48" s="179"/>
      <c r="AH48" s="181"/>
      <c r="AI48" s="182"/>
      <c r="AJ48" s="179"/>
      <c r="AK48" s="179"/>
      <c r="AL48" s="228"/>
    </row>
    <row r="49" spans="2:38" ht="15">
      <c r="B49" s="7" t="s">
        <v>9</v>
      </c>
      <c r="C49" s="179"/>
      <c r="D49" s="180"/>
      <c r="E49" s="179"/>
      <c r="F49" s="181"/>
      <c r="G49" s="182"/>
      <c r="H49" s="179"/>
      <c r="I49" s="179"/>
      <c r="J49" s="181"/>
      <c r="K49" s="182"/>
      <c r="L49" s="179"/>
      <c r="M49" s="179"/>
      <c r="N49" s="180"/>
      <c r="O49" s="182"/>
      <c r="P49" s="179"/>
      <c r="Q49" s="179"/>
      <c r="R49" s="181"/>
      <c r="S49" s="182"/>
      <c r="T49" s="179"/>
      <c r="U49" s="179"/>
      <c r="V49" s="181"/>
      <c r="W49" s="182"/>
      <c r="X49" s="179"/>
      <c r="Y49" s="179"/>
      <c r="Z49" s="181"/>
      <c r="AA49" s="182"/>
      <c r="AB49" s="179"/>
      <c r="AC49" s="179"/>
      <c r="AD49" s="181"/>
      <c r="AE49" s="182"/>
      <c r="AF49" s="179"/>
      <c r="AG49" s="179"/>
      <c r="AH49" s="181"/>
      <c r="AI49" s="182"/>
      <c r="AJ49" s="179"/>
      <c r="AK49" s="179"/>
      <c r="AL49" s="228"/>
    </row>
    <row r="50" spans="2:38" ht="15">
      <c r="B50" s="7" t="s">
        <v>111</v>
      </c>
      <c r="C50" s="179"/>
      <c r="D50" s="180"/>
      <c r="E50" s="179"/>
      <c r="F50" s="181"/>
      <c r="G50" s="182"/>
      <c r="H50" s="179"/>
      <c r="I50" s="179"/>
      <c r="J50" s="181"/>
      <c r="K50" s="182"/>
      <c r="L50" s="179"/>
      <c r="M50" s="179"/>
      <c r="N50" s="180"/>
      <c r="O50" s="182"/>
      <c r="P50" s="179"/>
      <c r="Q50" s="179"/>
      <c r="R50" s="181"/>
      <c r="S50" s="182"/>
      <c r="T50" s="179"/>
      <c r="U50" s="179"/>
      <c r="V50" s="181"/>
      <c r="W50" s="182"/>
      <c r="X50" s="179"/>
      <c r="Y50" s="179"/>
      <c r="Z50" s="181"/>
      <c r="AA50" s="182"/>
      <c r="AB50" s="179"/>
      <c r="AC50" s="179"/>
      <c r="AD50" s="181"/>
      <c r="AE50" s="182"/>
      <c r="AF50" s="179"/>
      <c r="AG50" s="179"/>
      <c r="AH50" s="181"/>
      <c r="AI50" s="182"/>
      <c r="AJ50" s="179"/>
      <c r="AK50" s="179"/>
      <c r="AL50" s="228"/>
    </row>
    <row r="51" spans="2:38" ht="15">
      <c r="B51" s="7" t="s">
        <v>282</v>
      </c>
      <c r="C51" s="179"/>
      <c r="D51" s="180"/>
      <c r="E51" s="179"/>
      <c r="F51" s="181"/>
      <c r="G51" s="182"/>
      <c r="H51" s="179"/>
      <c r="I51" s="179"/>
      <c r="J51" s="181"/>
      <c r="K51" s="182"/>
      <c r="L51" s="179"/>
      <c r="M51" s="179"/>
      <c r="N51" s="180"/>
      <c r="O51" s="182"/>
      <c r="P51" s="179"/>
      <c r="Q51" s="179"/>
      <c r="R51" s="181"/>
      <c r="S51" s="182"/>
      <c r="T51" s="179"/>
      <c r="U51" s="179"/>
      <c r="V51" s="181"/>
      <c r="W51" s="182"/>
      <c r="X51" s="179"/>
      <c r="Y51" s="179"/>
      <c r="Z51" s="181"/>
      <c r="AA51" s="182"/>
      <c r="AB51" s="179"/>
      <c r="AC51" s="179"/>
      <c r="AD51" s="181"/>
      <c r="AE51" s="182"/>
      <c r="AF51" s="179"/>
      <c r="AG51" s="179"/>
      <c r="AH51" s="181"/>
      <c r="AI51" s="182"/>
      <c r="AJ51" s="179"/>
      <c r="AK51" s="179"/>
      <c r="AL51" s="228"/>
    </row>
    <row r="52" spans="2:38" ht="15">
      <c r="B52" s="7" t="s">
        <v>283</v>
      </c>
      <c r="C52" s="179"/>
      <c r="D52" s="180"/>
      <c r="E52" s="179"/>
      <c r="F52" s="181"/>
      <c r="G52" s="182"/>
      <c r="H52" s="179"/>
      <c r="I52" s="179"/>
      <c r="J52" s="181"/>
      <c r="K52" s="182"/>
      <c r="L52" s="179"/>
      <c r="M52" s="179"/>
      <c r="N52" s="180"/>
      <c r="O52" s="182"/>
      <c r="P52" s="179"/>
      <c r="Q52" s="179"/>
      <c r="R52" s="181"/>
      <c r="S52" s="182"/>
      <c r="T52" s="179"/>
      <c r="U52" s="179"/>
      <c r="V52" s="181"/>
      <c r="W52" s="182"/>
      <c r="X52" s="179"/>
      <c r="Y52" s="179"/>
      <c r="Z52" s="181"/>
      <c r="AA52" s="182"/>
      <c r="AB52" s="179"/>
      <c r="AC52" s="179"/>
      <c r="AD52" s="181"/>
      <c r="AE52" s="182"/>
      <c r="AF52" s="179"/>
      <c r="AG52" s="179"/>
      <c r="AH52" s="181"/>
      <c r="AI52" s="182"/>
      <c r="AJ52" s="179"/>
      <c r="AK52" s="179"/>
      <c r="AL52" s="228"/>
    </row>
    <row r="53" spans="2:38" ht="15">
      <c r="B53" s="7" t="s">
        <v>112</v>
      </c>
      <c r="C53" s="179"/>
      <c r="D53" s="180"/>
      <c r="E53" s="179"/>
      <c r="F53" s="181"/>
      <c r="G53" s="182"/>
      <c r="H53" s="179"/>
      <c r="I53" s="179"/>
      <c r="J53" s="181"/>
      <c r="K53" s="182"/>
      <c r="L53" s="179"/>
      <c r="M53" s="179"/>
      <c r="N53" s="180"/>
      <c r="O53" s="182"/>
      <c r="P53" s="179"/>
      <c r="Q53" s="179"/>
      <c r="R53" s="181"/>
      <c r="S53" s="182"/>
      <c r="T53" s="179"/>
      <c r="U53" s="179"/>
      <c r="V53" s="181"/>
      <c r="W53" s="182"/>
      <c r="X53" s="179"/>
      <c r="Y53" s="179"/>
      <c r="Z53" s="181"/>
      <c r="AA53" s="182"/>
      <c r="AB53" s="179"/>
      <c r="AC53" s="179"/>
      <c r="AD53" s="181"/>
      <c r="AE53" s="182"/>
      <c r="AF53" s="179"/>
      <c r="AG53" s="179"/>
      <c r="AH53" s="181"/>
      <c r="AI53" s="182"/>
      <c r="AJ53" s="179"/>
      <c r="AK53" s="179"/>
      <c r="AL53" s="228"/>
    </row>
    <row r="54" spans="2:38" ht="15">
      <c r="B54" s="7" t="s">
        <v>284</v>
      </c>
      <c r="C54" s="179"/>
      <c r="D54" s="180"/>
      <c r="E54" s="179"/>
      <c r="F54" s="181"/>
      <c r="G54" s="182"/>
      <c r="H54" s="179"/>
      <c r="I54" s="179"/>
      <c r="J54" s="181"/>
      <c r="K54" s="182"/>
      <c r="L54" s="179"/>
      <c r="M54" s="179"/>
      <c r="N54" s="180"/>
      <c r="O54" s="182"/>
      <c r="P54" s="179"/>
      <c r="Q54" s="179"/>
      <c r="R54" s="181"/>
      <c r="S54" s="182"/>
      <c r="T54" s="179"/>
      <c r="U54" s="179"/>
      <c r="V54" s="181"/>
      <c r="W54" s="182"/>
      <c r="X54" s="179"/>
      <c r="Y54" s="179"/>
      <c r="Z54" s="181"/>
      <c r="AA54" s="182"/>
      <c r="AB54" s="179"/>
      <c r="AC54" s="179"/>
      <c r="AD54" s="181"/>
      <c r="AE54" s="182"/>
      <c r="AF54" s="179"/>
      <c r="AG54" s="179"/>
      <c r="AH54" s="181"/>
      <c r="AI54" s="182"/>
      <c r="AJ54" s="179"/>
      <c r="AK54" s="179"/>
      <c r="AL54" s="228"/>
    </row>
    <row r="55" spans="2:38" ht="15">
      <c r="B55" s="7" t="s">
        <v>285</v>
      </c>
      <c r="C55" s="179"/>
      <c r="D55" s="180"/>
      <c r="E55" s="179"/>
      <c r="F55" s="181"/>
      <c r="G55" s="182"/>
      <c r="H55" s="179"/>
      <c r="I55" s="179"/>
      <c r="J55" s="181"/>
      <c r="K55" s="182"/>
      <c r="L55" s="179"/>
      <c r="M55" s="179"/>
      <c r="N55" s="180"/>
      <c r="O55" s="182"/>
      <c r="P55" s="179"/>
      <c r="Q55" s="179"/>
      <c r="R55" s="181"/>
      <c r="S55" s="182"/>
      <c r="T55" s="179"/>
      <c r="U55" s="179"/>
      <c r="V55" s="181"/>
      <c r="W55" s="182"/>
      <c r="X55" s="179"/>
      <c r="Y55" s="179"/>
      <c r="Z55" s="181"/>
      <c r="AA55" s="182"/>
      <c r="AB55" s="179"/>
      <c r="AC55" s="179"/>
      <c r="AD55" s="181"/>
      <c r="AE55" s="182"/>
      <c r="AF55" s="179"/>
      <c r="AG55" s="179"/>
      <c r="AH55" s="181"/>
      <c r="AI55" s="182"/>
      <c r="AJ55" s="179"/>
      <c r="AK55" s="179"/>
      <c r="AL55" s="228"/>
    </row>
    <row r="56" spans="2:38" ht="15">
      <c r="B56" s="7" t="s">
        <v>221</v>
      </c>
      <c r="C56" s="185"/>
      <c r="D56" s="186"/>
      <c r="E56" s="185"/>
      <c r="F56" s="187"/>
      <c r="G56" s="184"/>
      <c r="H56" s="185"/>
      <c r="I56" s="185"/>
      <c r="J56" s="187"/>
      <c r="K56" s="184"/>
      <c r="L56" s="185"/>
      <c r="M56" s="185"/>
      <c r="N56" s="186"/>
      <c r="O56" s="184"/>
      <c r="P56" s="185"/>
      <c r="Q56" s="185"/>
      <c r="R56" s="187"/>
      <c r="S56" s="184"/>
      <c r="T56" s="185"/>
      <c r="U56" s="185"/>
      <c r="V56" s="187"/>
      <c r="W56" s="184"/>
      <c r="X56" s="185"/>
      <c r="Y56" s="185"/>
      <c r="Z56" s="187"/>
      <c r="AA56" s="184"/>
      <c r="AB56" s="185"/>
      <c r="AC56" s="185"/>
      <c r="AD56" s="187"/>
      <c r="AE56" s="184"/>
      <c r="AF56" s="185"/>
      <c r="AG56" s="185"/>
      <c r="AH56" s="187"/>
      <c r="AI56" s="184"/>
      <c r="AJ56" s="185"/>
      <c r="AK56" s="185"/>
      <c r="AL56" s="38"/>
    </row>
    <row r="58" spans="2:38" ht="15">
      <c r="B58" s="24" t="s">
        <v>17</v>
      </c>
      <c r="C58" s="3"/>
      <c r="D58" s="3"/>
      <c r="E58" s="3"/>
      <c r="F58" s="3"/>
      <c r="G58" s="3"/>
      <c r="H58" s="3"/>
      <c r="I58" s="3"/>
      <c r="J58" s="3"/>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3"/>
      <c r="AL58" s="3"/>
    </row>
    <row r="59" spans="2:38" ht="15">
      <c r="B59" s="210"/>
      <c r="C59" s="288">
        <v>2009</v>
      </c>
      <c r="D59" s="288"/>
      <c r="E59" s="288"/>
      <c r="F59" s="288"/>
      <c r="G59" s="288">
        <v>2010</v>
      </c>
      <c r="H59" s="288"/>
      <c r="I59" s="288"/>
      <c r="J59" s="288"/>
      <c r="K59" s="288">
        <v>2011</v>
      </c>
      <c r="L59" s="288"/>
      <c r="M59" s="288"/>
      <c r="N59" s="288"/>
      <c r="O59" s="288">
        <v>2012</v>
      </c>
      <c r="P59" s="288"/>
      <c r="Q59" s="288"/>
      <c r="R59" s="288"/>
      <c r="S59" s="288">
        <v>2013</v>
      </c>
      <c r="T59" s="288"/>
      <c r="U59" s="288"/>
      <c r="V59" s="288"/>
      <c r="W59" s="288">
        <v>2014</v>
      </c>
      <c r="X59" s="288"/>
      <c r="Y59" s="288"/>
      <c r="Z59" s="288"/>
      <c r="AA59" s="288">
        <v>2015</v>
      </c>
      <c r="AB59" s="288"/>
      <c r="AC59" s="288"/>
      <c r="AD59" s="288"/>
      <c r="AE59" s="288">
        <v>2016</v>
      </c>
      <c r="AF59" s="288"/>
      <c r="AG59" s="288"/>
      <c r="AH59" s="288"/>
      <c r="AI59" s="288">
        <v>2017</v>
      </c>
      <c r="AJ59" s="288"/>
      <c r="AK59" s="288"/>
      <c r="AL59" s="288"/>
    </row>
    <row r="60" spans="2:38" ht="15">
      <c r="B60" s="61" t="s">
        <v>38</v>
      </c>
      <c r="C60" s="9" t="s">
        <v>1</v>
      </c>
      <c r="D60" s="9" t="s">
        <v>2</v>
      </c>
      <c r="E60" s="9" t="s">
        <v>3</v>
      </c>
      <c r="F60" s="9" t="s">
        <v>4</v>
      </c>
      <c r="G60" s="9" t="s">
        <v>1</v>
      </c>
      <c r="H60" s="9" t="s">
        <v>2</v>
      </c>
      <c r="I60" s="9" t="s">
        <v>3</v>
      </c>
      <c r="J60" s="9" t="s">
        <v>4</v>
      </c>
      <c r="K60" s="9" t="s">
        <v>1</v>
      </c>
      <c r="L60" s="9" t="s">
        <v>2</v>
      </c>
      <c r="M60" s="9" t="s">
        <v>3</v>
      </c>
      <c r="N60" s="9" t="s">
        <v>4</v>
      </c>
      <c r="O60" s="9" t="s">
        <v>1</v>
      </c>
      <c r="P60" s="9" t="s">
        <v>2</v>
      </c>
      <c r="Q60" s="9" t="s">
        <v>3</v>
      </c>
      <c r="R60" s="9" t="s">
        <v>4</v>
      </c>
      <c r="S60" s="9" t="s">
        <v>1</v>
      </c>
      <c r="T60" s="9" t="s">
        <v>2</v>
      </c>
      <c r="U60" s="9" t="s">
        <v>3</v>
      </c>
      <c r="V60" s="9" t="s">
        <v>4</v>
      </c>
      <c r="W60" s="9" t="s">
        <v>1</v>
      </c>
      <c r="X60" s="9" t="s">
        <v>2</v>
      </c>
      <c r="Y60" s="9" t="s">
        <v>3</v>
      </c>
      <c r="Z60" s="9" t="s">
        <v>4</v>
      </c>
      <c r="AA60" s="9" t="s">
        <v>1</v>
      </c>
      <c r="AB60" s="9" t="s">
        <v>2</v>
      </c>
      <c r="AC60" s="9" t="s">
        <v>3</v>
      </c>
      <c r="AD60" s="9" t="s">
        <v>4</v>
      </c>
      <c r="AE60" s="9" t="s">
        <v>1</v>
      </c>
      <c r="AF60" s="9" t="s">
        <v>2</v>
      </c>
      <c r="AG60" s="9" t="s">
        <v>3</v>
      </c>
      <c r="AH60" s="9" t="s">
        <v>4</v>
      </c>
      <c r="AI60" s="9" t="s">
        <v>1</v>
      </c>
      <c r="AJ60" s="9" t="s">
        <v>2</v>
      </c>
      <c r="AK60" s="9" t="s">
        <v>3</v>
      </c>
      <c r="AL60" s="9" t="s">
        <v>4</v>
      </c>
    </row>
    <row r="61" spans="2:38" ht="15">
      <c r="B61" s="11" t="s">
        <v>49</v>
      </c>
      <c r="C61" s="191"/>
      <c r="D61" s="188"/>
      <c r="E61" s="188"/>
      <c r="F61" s="189"/>
      <c r="G61" s="188"/>
      <c r="H61" s="188"/>
      <c r="I61" s="189"/>
      <c r="J61" s="188"/>
      <c r="K61" s="188"/>
      <c r="L61" s="189"/>
      <c r="M61" s="188"/>
      <c r="N61" s="189"/>
      <c r="O61" s="188"/>
      <c r="P61" s="189"/>
      <c r="Q61" s="188"/>
      <c r="R61" s="189"/>
      <c r="S61" s="188"/>
      <c r="T61" s="189"/>
      <c r="U61" s="188"/>
      <c r="V61" s="189"/>
      <c r="W61" s="188"/>
      <c r="X61" s="189"/>
      <c r="Y61" s="188"/>
      <c r="Z61" s="189"/>
      <c r="AA61" s="188"/>
      <c r="AB61" s="189"/>
      <c r="AC61" s="188"/>
      <c r="AD61" s="190"/>
      <c r="AE61" s="188"/>
      <c r="AF61" s="189"/>
      <c r="AG61" s="188"/>
      <c r="AH61" s="190"/>
      <c r="AI61" s="188"/>
      <c r="AJ61" s="189"/>
      <c r="AK61" s="188"/>
      <c r="AL61" s="14"/>
    </row>
    <row r="62" spans="2:38" ht="15">
      <c r="B62" s="11" t="s">
        <v>19</v>
      </c>
      <c r="C62" s="182"/>
      <c r="D62" s="179"/>
      <c r="E62" s="179"/>
      <c r="F62" s="180"/>
      <c r="G62" s="179"/>
      <c r="H62" s="179"/>
      <c r="I62" s="180"/>
      <c r="J62" s="179"/>
      <c r="K62" s="179"/>
      <c r="L62" s="180"/>
      <c r="M62" s="179"/>
      <c r="N62" s="180"/>
      <c r="O62" s="179"/>
      <c r="P62" s="180"/>
      <c r="Q62" s="179"/>
      <c r="R62" s="180"/>
      <c r="S62" s="179"/>
      <c r="T62" s="180"/>
      <c r="U62" s="179"/>
      <c r="V62" s="180"/>
      <c r="W62" s="179"/>
      <c r="X62" s="180"/>
      <c r="Y62" s="179"/>
      <c r="Z62" s="180"/>
      <c r="AA62" s="179"/>
      <c r="AB62" s="180"/>
      <c r="AC62" s="179"/>
      <c r="AD62" s="181"/>
      <c r="AE62" s="179"/>
      <c r="AF62" s="180"/>
      <c r="AG62" s="179"/>
      <c r="AH62" s="181"/>
      <c r="AI62" s="179"/>
      <c r="AJ62" s="180"/>
      <c r="AK62" s="179"/>
      <c r="AL62" s="27"/>
    </row>
    <row r="63" spans="2:38" ht="15">
      <c r="B63" s="12" t="s">
        <v>205</v>
      </c>
      <c r="C63" s="182"/>
      <c r="D63" s="179"/>
      <c r="E63" s="179"/>
      <c r="F63" s="180"/>
      <c r="G63" s="179"/>
      <c r="H63" s="179"/>
      <c r="I63" s="180"/>
      <c r="J63" s="179"/>
      <c r="K63" s="179"/>
      <c r="L63" s="180"/>
      <c r="M63" s="179"/>
      <c r="N63" s="180"/>
      <c r="O63" s="179"/>
      <c r="P63" s="180"/>
      <c r="Q63" s="179"/>
      <c r="R63" s="180"/>
      <c r="S63" s="179"/>
      <c r="T63" s="180"/>
      <c r="U63" s="179"/>
      <c r="V63" s="180"/>
      <c r="W63" s="179"/>
      <c r="X63" s="180"/>
      <c r="Y63" s="179"/>
      <c r="Z63" s="180"/>
      <c r="AA63" s="179"/>
      <c r="AB63" s="180"/>
      <c r="AC63" s="179"/>
      <c r="AD63" s="181"/>
      <c r="AE63" s="179"/>
      <c r="AF63" s="180"/>
      <c r="AG63" s="179"/>
      <c r="AH63" s="181"/>
      <c r="AI63" s="179"/>
      <c r="AJ63" s="180"/>
      <c r="AK63" s="179"/>
      <c r="AL63" s="27"/>
    </row>
    <row r="64" spans="2:38" ht="15">
      <c r="B64" s="12" t="s">
        <v>20</v>
      </c>
      <c r="C64" s="182"/>
      <c r="D64" s="179"/>
      <c r="E64" s="179"/>
      <c r="F64" s="180"/>
      <c r="G64" s="179"/>
      <c r="H64" s="179"/>
      <c r="I64" s="180"/>
      <c r="J64" s="179"/>
      <c r="K64" s="179"/>
      <c r="L64" s="180"/>
      <c r="M64" s="179"/>
      <c r="N64" s="180"/>
      <c r="O64" s="179"/>
      <c r="P64" s="180"/>
      <c r="Q64" s="179"/>
      <c r="R64" s="180"/>
      <c r="S64" s="179"/>
      <c r="T64" s="180"/>
      <c r="U64" s="179"/>
      <c r="V64" s="180"/>
      <c r="W64" s="179"/>
      <c r="X64" s="180"/>
      <c r="Y64" s="179"/>
      <c r="Z64" s="180"/>
      <c r="AA64" s="179"/>
      <c r="AB64" s="180"/>
      <c r="AC64" s="179"/>
      <c r="AD64" s="181"/>
      <c r="AE64" s="179"/>
      <c r="AF64" s="180"/>
      <c r="AG64" s="179"/>
      <c r="AH64" s="181"/>
      <c r="AI64" s="179"/>
      <c r="AJ64" s="180"/>
      <c r="AK64" s="179"/>
      <c r="AL64" s="27"/>
    </row>
    <row r="65" spans="2:38" ht="15">
      <c r="B65" s="12" t="s">
        <v>41</v>
      </c>
      <c r="C65" s="182"/>
      <c r="D65" s="179"/>
      <c r="E65" s="179"/>
      <c r="F65" s="180"/>
      <c r="G65" s="179"/>
      <c r="H65" s="179"/>
      <c r="I65" s="180"/>
      <c r="J65" s="179"/>
      <c r="K65" s="179"/>
      <c r="L65" s="180"/>
      <c r="M65" s="179"/>
      <c r="N65" s="180"/>
      <c r="O65" s="179"/>
      <c r="P65" s="180"/>
      <c r="Q65" s="179"/>
      <c r="R65" s="180"/>
      <c r="S65" s="179"/>
      <c r="T65" s="180"/>
      <c r="U65" s="179"/>
      <c r="V65" s="180"/>
      <c r="W65" s="179"/>
      <c r="X65" s="180"/>
      <c r="Y65" s="179"/>
      <c r="Z65" s="180"/>
      <c r="AA65" s="179"/>
      <c r="AB65" s="180"/>
      <c r="AC65" s="179"/>
      <c r="AD65" s="181"/>
      <c r="AE65" s="179"/>
      <c r="AF65" s="180"/>
      <c r="AG65" s="179"/>
      <c r="AH65" s="181"/>
      <c r="AI65" s="179"/>
      <c r="AJ65" s="180"/>
      <c r="AK65" s="179"/>
      <c r="AL65" s="27"/>
    </row>
    <row r="66" spans="2:38" ht="15">
      <c r="B66" s="12" t="s">
        <v>36</v>
      </c>
      <c r="C66" s="182"/>
      <c r="D66" s="179"/>
      <c r="E66" s="179"/>
      <c r="F66" s="180"/>
      <c r="G66" s="179"/>
      <c r="H66" s="179"/>
      <c r="I66" s="180"/>
      <c r="J66" s="179"/>
      <c r="K66" s="179"/>
      <c r="L66" s="180"/>
      <c r="M66" s="179"/>
      <c r="N66" s="180"/>
      <c r="O66" s="179"/>
      <c r="P66" s="180"/>
      <c r="Q66" s="179"/>
      <c r="R66" s="180"/>
      <c r="S66" s="179"/>
      <c r="T66" s="180"/>
      <c r="U66" s="179"/>
      <c r="V66" s="180"/>
      <c r="W66" s="179"/>
      <c r="X66" s="180"/>
      <c r="Y66" s="179"/>
      <c r="Z66" s="180"/>
      <c r="AA66" s="179"/>
      <c r="AB66" s="180"/>
      <c r="AC66" s="179"/>
      <c r="AD66" s="181"/>
      <c r="AE66" s="179"/>
      <c r="AF66" s="180"/>
      <c r="AG66" s="179"/>
      <c r="AH66" s="181"/>
      <c r="AI66" s="179"/>
      <c r="AJ66" s="180"/>
      <c r="AK66" s="179"/>
      <c r="AL66" s="27"/>
    </row>
    <row r="67" spans="2:38" ht="15">
      <c r="B67" s="11" t="s">
        <v>37</v>
      </c>
      <c r="C67" s="182"/>
      <c r="D67" s="179"/>
      <c r="E67" s="179"/>
      <c r="F67" s="180"/>
      <c r="G67" s="179"/>
      <c r="H67" s="179"/>
      <c r="I67" s="180"/>
      <c r="J67" s="179"/>
      <c r="K67" s="179"/>
      <c r="L67" s="180"/>
      <c r="M67" s="179"/>
      <c r="N67" s="180"/>
      <c r="O67" s="179"/>
      <c r="P67" s="180"/>
      <c r="Q67" s="179"/>
      <c r="R67" s="180"/>
      <c r="S67" s="179"/>
      <c r="T67" s="180"/>
      <c r="U67" s="179"/>
      <c r="V67" s="180"/>
      <c r="W67" s="179"/>
      <c r="X67" s="180"/>
      <c r="Y67" s="179"/>
      <c r="Z67" s="180"/>
      <c r="AA67" s="179"/>
      <c r="AB67" s="180"/>
      <c r="AC67" s="179"/>
      <c r="AD67" s="181"/>
      <c r="AE67" s="179"/>
      <c r="AF67" s="180"/>
      <c r="AG67" s="179"/>
      <c r="AH67" s="181"/>
      <c r="AI67" s="179"/>
      <c r="AJ67" s="180"/>
      <c r="AK67" s="179"/>
      <c r="AL67" s="27"/>
    </row>
    <row r="68" spans="2:38" ht="15">
      <c r="B68" s="12" t="s">
        <v>50</v>
      </c>
      <c r="C68" s="182"/>
      <c r="D68" s="179"/>
      <c r="E68" s="179"/>
      <c r="F68" s="180"/>
      <c r="G68" s="179"/>
      <c r="H68" s="179"/>
      <c r="I68" s="180"/>
      <c r="J68" s="179"/>
      <c r="K68" s="179"/>
      <c r="L68" s="180"/>
      <c r="M68" s="179"/>
      <c r="N68" s="180"/>
      <c r="O68" s="179"/>
      <c r="P68" s="180"/>
      <c r="Q68" s="179"/>
      <c r="R68" s="180"/>
      <c r="S68" s="179"/>
      <c r="T68" s="180"/>
      <c r="U68" s="179"/>
      <c r="V68" s="180"/>
      <c r="W68" s="179"/>
      <c r="X68" s="180"/>
      <c r="Y68" s="179"/>
      <c r="Z68" s="180"/>
      <c r="AA68" s="179"/>
      <c r="AB68" s="180"/>
      <c r="AC68" s="179"/>
      <c r="AD68" s="181"/>
      <c r="AE68" s="179"/>
      <c r="AF68" s="180"/>
      <c r="AG68" s="179"/>
      <c r="AH68" s="181"/>
      <c r="AI68" s="179"/>
      <c r="AJ68" s="180"/>
      <c r="AK68" s="179"/>
      <c r="AL68" s="27"/>
    </row>
    <row r="69" spans="2:38" ht="15">
      <c r="B69" s="12" t="s">
        <v>193</v>
      </c>
      <c r="C69" s="182"/>
      <c r="D69" s="179"/>
      <c r="E69" s="179"/>
      <c r="F69" s="180"/>
      <c r="G69" s="179"/>
      <c r="H69" s="179"/>
      <c r="I69" s="180"/>
      <c r="J69" s="179"/>
      <c r="K69" s="179"/>
      <c r="L69" s="180"/>
      <c r="M69" s="179"/>
      <c r="N69" s="180"/>
      <c r="O69" s="179"/>
      <c r="P69" s="180"/>
      <c r="Q69" s="179"/>
      <c r="R69" s="180"/>
      <c r="S69" s="179"/>
      <c r="T69" s="180"/>
      <c r="U69" s="179"/>
      <c r="V69" s="180"/>
      <c r="W69" s="179"/>
      <c r="X69" s="180"/>
      <c r="Y69" s="179"/>
      <c r="Z69" s="180"/>
      <c r="AA69" s="179"/>
      <c r="AB69" s="180"/>
      <c r="AC69" s="179"/>
      <c r="AD69" s="181"/>
      <c r="AE69" s="179"/>
      <c r="AF69" s="180"/>
      <c r="AG69" s="179"/>
      <c r="AH69" s="181"/>
      <c r="AI69" s="179"/>
      <c r="AJ69" s="180"/>
      <c r="AK69" s="179"/>
      <c r="AL69" s="27"/>
    </row>
    <row r="70" spans="2:38" s="223" customFormat="1" ht="15">
      <c r="B70" s="12" t="s">
        <v>328</v>
      </c>
      <c r="C70" s="182"/>
      <c r="D70" s="179"/>
      <c r="E70" s="179"/>
      <c r="F70" s="180"/>
      <c r="G70" s="179"/>
      <c r="H70" s="179"/>
      <c r="I70" s="180"/>
      <c r="J70" s="179"/>
      <c r="K70" s="179"/>
      <c r="L70" s="180"/>
      <c r="M70" s="179"/>
      <c r="N70" s="180"/>
      <c r="O70" s="179"/>
      <c r="P70" s="180"/>
      <c r="Q70" s="179"/>
      <c r="R70" s="180"/>
      <c r="S70" s="179"/>
      <c r="T70" s="180"/>
      <c r="U70" s="179"/>
      <c r="V70" s="180"/>
      <c r="W70" s="179"/>
      <c r="X70" s="180"/>
      <c r="Y70" s="179"/>
      <c r="Z70" s="180"/>
      <c r="AA70" s="179"/>
      <c r="AB70" s="180"/>
      <c r="AC70" s="179"/>
      <c r="AD70" s="181"/>
      <c r="AE70" s="179"/>
      <c r="AF70" s="180"/>
      <c r="AG70" s="179"/>
      <c r="AH70" s="181"/>
      <c r="AI70" s="179"/>
      <c r="AJ70" s="180"/>
      <c r="AK70" s="179"/>
      <c r="AL70" s="181"/>
    </row>
    <row r="71" spans="2:38" s="223" customFormat="1" ht="15">
      <c r="B71" s="12" t="s">
        <v>329</v>
      </c>
      <c r="C71" s="182"/>
      <c r="D71" s="179"/>
      <c r="E71" s="179"/>
      <c r="F71" s="180"/>
      <c r="G71" s="179"/>
      <c r="H71" s="179"/>
      <c r="I71" s="180"/>
      <c r="J71" s="179"/>
      <c r="K71" s="179"/>
      <c r="L71" s="180"/>
      <c r="M71" s="179"/>
      <c r="N71" s="180"/>
      <c r="O71" s="179"/>
      <c r="P71" s="180"/>
      <c r="Q71" s="179"/>
      <c r="R71" s="180"/>
      <c r="S71" s="179"/>
      <c r="T71" s="180"/>
      <c r="U71" s="179"/>
      <c r="V71" s="180"/>
      <c r="W71" s="179"/>
      <c r="X71" s="180"/>
      <c r="Y71" s="179"/>
      <c r="Z71" s="180"/>
      <c r="AA71" s="179"/>
      <c r="AB71" s="180"/>
      <c r="AC71" s="179"/>
      <c r="AD71" s="181"/>
      <c r="AE71" s="179"/>
      <c r="AF71" s="180"/>
      <c r="AG71" s="179"/>
      <c r="AH71" s="181"/>
      <c r="AI71" s="179"/>
      <c r="AJ71" s="180"/>
      <c r="AK71" s="179"/>
      <c r="AL71" s="181"/>
    </row>
    <row r="72" spans="2:38" ht="15">
      <c r="B72" s="12" t="s">
        <v>296</v>
      </c>
      <c r="C72" s="182"/>
      <c r="D72" s="179"/>
      <c r="E72" s="179"/>
      <c r="F72" s="180"/>
      <c r="G72" s="179"/>
      <c r="H72" s="179"/>
      <c r="I72" s="180"/>
      <c r="J72" s="179"/>
      <c r="K72" s="179"/>
      <c r="L72" s="180"/>
      <c r="M72" s="179"/>
      <c r="N72" s="180"/>
      <c r="O72" s="179"/>
      <c r="P72" s="180"/>
      <c r="Q72" s="179"/>
      <c r="R72" s="180"/>
      <c r="S72" s="179"/>
      <c r="T72" s="180"/>
      <c r="U72" s="179"/>
      <c r="V72" s="180"/>
      <c r="W72" s="179"/>
      <c r="X72" s="180"/>
      <c r="Y72" s="179"/>
      <c r="Z72" s="180"/>
      <c r="AA72" s="179"/>
      <c r="AB72" s="180"/>
      <c r="AC72" s="179"/>
      <c r="AD72" s="181"/>
      <c r="AE72" s="179"/>
      <c r="AF72" s="180"/>
      <c r="AG72" s="179"/>
      <c r="AH72" s="181"/>
      <c r="AI72" s="179"/>
      <c r="AJ72" s="180"/>
      <c r="AK72" s="179"/>
      <c r="AL72" s="228"/>
    </row>
    <row r="73" spans="2:38" ht="15">
      <c r="B73" s="12" t="s">
        <v>297</v>
      </c>
      <c r="C73" s="182"/>
      <c r="D73" s="179"/>
      <c r="E73" s="179"/>
      <c r="F73" s="180"/>
      <c r="G73" s="179"/>
      <c r="H73" s="179"/>
      <c r="I73" s="180"/>
      <c r="J73" s="179"/>
      <c r="K73" s="179"/>
      <c r="L73" s="180"/>
      <c r="M73" s="179"/>
      <c r="N73" s="180"/>
      <c r="O73" s="179"/>
      <c r="P73" s="180"/>
      <c r="Q73" s="179"/>
      <c r="R73" s="180"/>
      <c r="S73" s="179"/>
      <c r="T73" s="180"/>
      <c r="U73" s="179"/>
      <c r="V73" s="180"/>
      <c r="W73" s="179"/>
      <c r="X73" s="180"/>
      <c r="Y73" s="179"/>
      <c r="Z73" s="180"/>
      <c r="AA73" s="179"/>
      <c r="AB73" s="180"/>
      <c r="AC73" s="179"/>
      <c r="AD73" s="181"/>
      <c r="AE73" s="179"/>
      <c r="AF73" s="180"/>
      <c r="AG73" s="179"/>
      <c r="AH73" s="181"/>
      <c r="AI73" s="179"/>
      <c r="AJ73" s="180"/>
      <c r="AK73" s="179"/>
      <c r="AL73" s="228"/>
    </row>
    <row r="74" spans="2:38" ht="15">
      <c r="B74" s="12" t="s">
        <v>234</v>
      </c>
      <c r="C74" s="182"/>
      <c r="D74" s="179"/>
      <c r="E74" s="179"/>
      <c r="F74" s="180"/>
      <c r="G74" s="179"/>
      <c r="H74" s="179"/>
      <c r="I74" s="180"/>
      <c r="J74" s="179"/>
      <c r="K74" s="179"/>
      <c r="L74" s="180"/>
      <c r="M74" s="179"/>
      <c r="N74" s="180"/>
      <c r="O74" s="179"/>
      <c r="P74" s="180"/>
      <c r="Q74" s="179"/>
      <c r="R74" s="180"/>
      <c r="S74" s="179"/>
      <c r="T74" s="180"/>
      <c r="U74" s="179"/>
      <c r="V74" s="180"/>
      <c r="W74" s="179"/>
      <c r="X74" s="180"/>
      <c r="Y74" s="179"/>
      <c r="Z74" s="180"/>
      <c r="AA74" s="179"/>
      <c r="AB74" s="180"/>
      <c r="AC74" s="179"/>
      <c r="AD74" s="181"/>
      <c r="AE74" s="179"/>
      <c r="AF74" s="180"/>
      <c r="AG74" s="179"/>
      <c r="AH74" s="181"/>
      <c r="AI74" s="179"/>
      <c r="AJ74" s="180"/>
      <c r="AK74" s="179"/>
      <c r="AL74" s="228"/>
    </row>
    <row r="75" spans="2:38" ht="15">
      <c r="B75" s="12" t="s">
        <v>233</v>
      </c>
      <c r="C75" s="182"/>
      <c r="D75" s="179"/>
      <c r="E75" s="179"/>
      <c r="F75" s="180"/>
      <c r="G75" s="179"/>
      <c r="H75" s="179"/>
      <c r="I75" s="180"/>
      <c r="J75" s="179"/>
      <c r="K75" s="179"/>
      <c r="L75" s="180"/>
      <c r="M75" s="179"/>
      <c r="N75" s="180"/>
      <c r="O75" s="179"/>
      <c r="P75" s="180"/>
      <c r="Q75" s="179"/>
      <c r="R75" s="180"/>
      <c r="S75" s="179"/>
      <c r="T75" s="180"/>
      <c r="U75" s="179"/>
      <c r="V75" s="180"/>
      <c r="W75" s="179"/>
      <c r="X75" s="180"/>
      <c r="Y75" s="179"/>
      <c r="Z75" s="180"/>
      <c r="AA75" s="179"/>
      <c r="AB75" s="180"/>
      <c r="AC75" s="179"/>
      <c r="AD75" s="181"/>
      <c r="AE75" s="179"/>
      <c r="AF75" s="180"/>
      <c r="AG75" s="179"/>
      <c r="AH75" s="181"/>
      <c r="AI75" s="179"/>
      <c r="AJ75" s="180"/>
      <c r="AK75" s="179"/>
      <c r="AL75" s="228"/>
    </row>
    <row r="76" spans="2:38" ht="15">
      <c r="B76" s="11" t="s">
        <v>22</v>
      </c>
      <c r="C76" s="184"/>
      <c r="D76" s="185"/>
      <c r="E76" s="185"/>
      <c r="F76" s="186"/>
      <c r="G76" s="185"/>
      <c r="H76" s="185"/>
      <c r="I76" s="186"/>
      <c r="J76" s="185"/>
      <c r="K76" s="185"/>
      <c r="L76" s="186"/>
      <c r="M76" s="185"/>
      <c r="N76" s="186"/>
      <c r="O76" s="185"/>
      <c r="P76" s="186"/>
      <c r="Q76" s="185"/>
      <c r="R76" s="186"/>
      <c r="S76" s="185"/>
      <c r="T76" s="186"/>
      <c r="U76" s="185"/>
      <c r="V76" s="186"/>
      <c r="W76" s="185"/>
      <c r="X76" s="186"/>
      <c r="Y76" s="185"/>
      <c r="Z76" s="186"/>
      <c r="AA76" s="185"/>
      <c r="AB76" s="186"/>
      <c r="AC76" s="185"/>
      <c r="AD76" s="187"/>
      <c r="AE76" s="185"/>
      <c r="AF76" s="186"/>
      <c r="AG76" s="185"/>
      <c r="AH76" s="187"/>
      <c r="AI76" s="185"/>
      <c r="AJ76" s="186"/>
      <c r="AK76" s="185"/>
      <c r="AL76" s="231"/>
    </row>
    <row r="77" spans="2:38" ht="15">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c r="AC77" s="19"/>
      <c r="AD77" s="19"/>
    </row>
    <row r="78" spans="2:38" ht="15">
      <c r="B78" s="61" t="s">
        <v>63</v>
      </c>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c r="AC78" s="19"/>
      <c r="AD78" s="19"/>
    </row>
    <row r="79" spans="2:38" ht="15">
      <c r="B79" s="12" t="s">
        <v>64</v>
      </c>
      <c r="C79" s="191"/>
      <c r="D79" s="188"/>
      <c r="E79" s="188"/>
      <c r="F79" s="189"/>
      <c r="G79" s="188"/>
      <c r="H79" s="188"/>
      <c r="I79" s="189"/>
      <c r="J79" s="188"/>
      <c r="K79" s="188"/>
      <c r="L79" s="189"/>
      <c r="M79" s="188"/>
      <c r="N79" s="189"/>
      <c r="O79" s="188"/>
      <c r="P79" s="189"/>
      <c r="Q79" s="188"/>
      <c r="R79" s="189"/>
      <c r="S79" s="188"/>
      <c r="T79" s="189"/>
      <c r="U79" s="188"/>
      <c r="V79" s="189"/>
      <c r="W79" s="188"/>
      <c r="X79" s="189"/>
      <c r="Y79" s="188"/>
      <c r="Z79" s="189"/>
      <c r="AA79" s="188"/>
      <c r="AB79" s="189"/>
      <c r="AC79" s="188"/>
      <c r="AD79" s="190"/>
      <c r="AE79" s="188"/>
      <c r="AF79" s="190"/>
      <c r="AG79" s="188"/>
      <c r="AH79" s="190"/>
      <c r="AI79" s="188"/>
      <c r="AJ79" s="190"/>
      <c r="AK79" s="188"/>
      <c r="AL79" s="14"/>
    </row>
    <row r="80" spans="2:38" ht="15">
      <c r="B80" s="12" t="s">
        <v>65</v>
      </c>
      <c r="C80" s="182"/>
      <c r="D80" s="179"/>
      <c r="E80" s="179"/>
      <c r="F80" s="180"/>
      <c r="G80" s="179"/>
      <c r="H80" s="179"/>
      <c r="I80" s="180"/>
      <c r="J80" s="179"/>
      <c r="K80" s="179"/>
      <c r="L80" s="180"/>
      <c r="M80" s="179"/>
      <c r="N80" s="180"/>
      <c r="O80" s="179"/>
      <c r="P80" s="180"/>
      <c r="Q80" s="179"/>
      <c r="R80" s="180"/>
      <c r="S80" s="179"/>
      <c r="T80" s="180"/>
      <c r="U80" s="179"/>
      <c r="V80" s="180"/>
      <c r="W80" s="179"/>
      <c r="X80" s="180"/>
      <c r="Y80" s="179"/>
      <c r="Z80" s="180"/>
      <c r="AA80" s="179"/>
      <c r="AB80" s="180"/>
      <c r="AC80" s="179"/>
      <c r="AD80" s="181"/>
      <c r="AE80" s="179"/>
      <c r="AF80" s="181"/>
      <c r="AG80" s="179"/>
      <c r="AH80" s="181"/>
      <c r="AI80" s="179"/>
      <c r="AJ80" s="181"/>
      <c r="AK80" s="179"/>
      <c r="AL80" s="27"/>
    </row>
    <row r="81" spans="2:38" ht="15">
      <c r="B81" s="12" t="s">
        <v>66</v>
      </c>
      <c r="C81" s="182"/>
      <c r="D81" s="179"/>
      <c r="E81" s="179"/>
      <c r="F81" s="180"/>
      <c r="G81" s="179"/>
      <c r="H81" s="179"/>
      <c r="I81" s="180"/>
      <c r="J81" s="179"/>
      <c r="K81" s="179"/>
      <c r="L81" s="180"/>
      <c r="M81" s="179"/>
      <c r="N81" s="180"/>
      <c r="O81" s="179"/>
      <c r="P81" s="180"/>
      <c r="Q81" s="179"/>
      <c r="R81" s="180"/>
      <c r="S81" s="179"/>
      <c r="T81" s="180"/>
      <c r="U81" s="179"/>
      <c r="V81" s="180"/>
      <c r="W81" s="179"/>
      <c r="X81" s="180"/>
      <c r="Y81" s="179"/>
      <c r="Z81" s="180"/>
      <c r="AA81" s="179"/>
      <c r="AB81" s="180"/>
      <c r="AC81" s="179"/>
      <c r="AD81" s="181"/>
      <c r="AE81" s="179"/>
      <c r="AF81" s="181"/>
      <c r="AG81" s="179"/>
      <c r="AH81" s="181"/>
      <c r="AI81" s="179"/>
      <c r="AJ81" s="181"/>
      <c r="AK81" s="179"/>
      <c r="AL81" s="27"/>
    </row>
    <row r="82" spans="2:38" ht="15">
      <c r="B82" s="11" t="s">
        <v>67</v>
      </c>
      <c r="C82" s="184"/>
      <c r="D82" s="185"/>
      <c r="E82" s="185"/>
      <c r="F82" s="186"/>
      <c r="G82" s="185"/>
      <c r="H82" s="185"/>
      <c r="I82" s="186"/>
      <c r="J82" s="185"/>
      <c r="K82" s="185"/>
      <c r="L82" s="186"/>
      <c r="M82" s="185"/>
      <c r="N82" s="186"/>
      <c r="O82" s="185"/>
      <c r="P82" s="186"/>
      <c r="Q82" s="185"/>
      <c r="R82" s="186"/>
      <c r="S82" s="185"/>
      <c r="T82" s="186"/>
      <c r="U82" s="185"/>
      <c r="V82" s="186"/>
      <c r="W82" s="185"/>
      <c r="X82" s="186"/>
      <c r="Y82" s="185"/>
      <c r="Z82" s="186"/>
      <c r="AA82" s="185"/>
      <c r="AB82" s="186"/>
      <c r="AC82" s="185"/>
      <c r="AD82" s="187"/>
      <c r="AE82" s="185"/>
      <c r="AF82" s="187"/>
      <c r="AG82" s="185"/>
      <c r="AH82" s="187"/>
      <c r="AI82" s="185"/>
      <c r="AJ82" s="187"/>
      <c r="AK82" s="185"/>
      <c r="AL82" s="38"/>
    </row>
    <row r="83" spans="2:38" ht="15">
      <c r="B83" s="43"/>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c r="AC83" s="19"/>
      <c r="AD83" s="19"/>
      <c r="AE83" s="19"/>
      <c r="AF83" s="19"/>
      <c r="AG83" s="19"/>
      <c r="AH83" s="19"/>
      <c r="AI83" s="19"/>
      <c r="AJ83" s="19"/>
      <c r="AK83" s="19"/>
      <c r="AL83" s="19"/>
    </row>
    <row r="84" spans="2:38" ht="15">
      <c r="B84" s="61" t="s">
        <v>149</v>
      </c>
      <c r="C84" s="3"/>
      <c r="D84" s="3"/>
      <c r="E84" s="3"/>
      <c r="F84" s="3"/>
      <c r="G84" s="3"/>
      <c r="H84" s="3"/>
      <c r="I84" s="3"/>
      <c r="J84" s="3"/>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row>
    <row r="85" spans="2:38" ht="15">
      <c r="B85" s="12" t="s">
        <v>92</v>
      </c>
      <c r="C85" s="191"/>
      <c r="D85" s="188"/>
      <c r="E85" s="188"/>
      <c r="F85" s="189"/>
      <c r="G85" s="188"/>
      <c r="H85" s="188"/>
      <c r="I85" s="189"/>
      <c r="J85" s="188"/>
      <c r="K85" s="188"/>
      <c r="L85" s="189"/>
      <c r="M85" s="188"/>
      <c r="N85" s="189"/>
      <c r="O85" s="188"/>
      <c r="P85" s="189"/>
      <c r="Q85" s="188"/>
      <c r="R85" s="189"/>
      <c r="S85" s="188"/>
      <c r="T85" s="189"/>
      <c r="U85" s="188"/>
      <c r="V85" s="189"/>
      <c r="W85" s="188"/>
      <c r="X85" s="189"/>
      <c r="Y85" s="188"/>
      <c r="Z85" s="189"/>
      <c r="AA85" s="188"/>
      <c r="AB85" s="189"/>
      <c r="AC85" s="188"/>
      <c r="AD85" s="190"/>
      <c r="AE85" s="188"/>
      <c r="AF85" s="190"/>
      <c r="AG85" s="188"/>
      <c r="AH85" s="190"/>
      <c r="AI85" s="188"/>
      <c r="AJ85" s="190"/>
      <c r="AK85" s="188"/>
      <c r="AL85" s="42"/>
    </row>
    <row r="86" spans="2:38" ht="15">
      <c r="B86" s="11" t="s">
        <v>150</v>
      </c>
      <c r="C86" s="182"/>
      <c r="D86" s="179"/>
      <c r="E86" s="179"/>
      <c r="F86" s="180"/>
      <c r="G86" s="179"/>
      <c r="H86" s="179"/>
      <c r="I86" s="180"/>
      <c r="J86" s="179"/>
      <c r="K86" s="179"/>
      <c r="L86" s="180"/>
      <c r="M86" s="179"/>
      <c r="N86" s="180"/>
      <c r="O86" s="179"/>
      <c r="P86" s="180"/>
      <c r="Q86" s="179"/>
      <c r="R86" s="180"/>
      <c r="S86" s="179"/>
      <c r="T86" s="180"/>
      <c r="U86" s="179"/>
      <c r="V86" s="180"/>
      <c r="W86" s="179"/>
      <c r="X86" s="180"/>
      <c r="Y86" s="179"/>
      <c r="Z86" s="180"/>
      <c r="AA86" s="179"/>
      <c r="AB86" s="180"/>
      <c r="AC86" s="179"/>
      <c r="AD86" s="181"/>
      <c r="AE86" s="179"/>
      <c r="AF86" s="181"/>
      <c r="AG86" s="179"/>
      <c r="AH86" s="181"/>
      <c r="AI86" s="179"/>
      <c r="AJ86" s="181"/>
      <c r="AK86" s="179"/>
      <c r="AL86" s="4"/>
    </row>
    <row r="87" spans="2:38" ht="15">
      <c r="B87" s="11" t="s">
        <v>151</v>
      </c>
      <c r="C87" s="182"/>
      <c r="D87" s="179"/>
      <c r="E87" s="179"/>
      <c r="F87" s="180"/>
      <c r="G87" s="179"/>
      <c r="H87" s="179"/>
      <c r="I87" s="180"/>
      <c r="J87" s="179"/>
      <c r="K87" s="179"/>
      <c r="L87" s="180"/>
      <c r="M87" s="179"/>
      <c r="N87" s="180"/>
      <c r="O87" s="179"/>
      <c r="P87" s="180"/>
      <c r="Q87" s="179"/>
      <c r="R87" s="180"/>
      <c r="S87" s="179"/>
      <c r="T87" s="180"/>
      <c r="U87" s="179"/>
      <c r="V87" s="180"/>
      <c r="W87" s="179"/>
      <c r="X87" s="180"/>
      <c r="Y87" s="179"/>
      <c r="Z87" s="180"/>
      <c r="AA87" s="179"/>
      <c r="AB87" s="180"/>
      <c r="AC87" s="179"/>
      <c r="AD87" s="181"/>
      <c r="AE87" s="179"/>
      <c r="AF87" s="181"/>
      <c r="AG87" s="179"/>
      <c r="AH87" s="181"/>
      <c r="AI87" s="179"/>
      <c r="AJ87" s="181"/>
      <c r="AK87" s="179"/>
      <c r="AL87" s="4"/>
    </row>
    <row r="88" spans="2:38" ht="15">
      <c r="B88" s="11" t="s">
        <v>152</v>
      </c>
      <c r="C88" s="182"/>
      <c r="D88" s="179"/>
      <c r="E88" s="179"/>
      <c r="F88" s="180"/>
      <c r="G88" s="179"/>
      <c r="H88" s="179"/>
      <c r="I88" s="180"/>
      <c r="J88" s="179"/>
      <c r="K88" s="179"/>
      <c r="L88" s="180"/>
      <c r="M88" s="179"/>
      <c r="N88" s="180"/>
      <c r="O88" s="179"/>
      <c r="P88" s="180"/>
      <c r="Q88" s="179"/>
      <c r="R88" s="180"/>
      <c r="S88" s="179"/>
      <c r="T88" s="180"/>
      <c r="U88" s="179"/>
      <c r="V88" s="180"/>
      <c r="W88" s="179"/>
      <c r="X88" s="180"/>
      <c r="Y88" s="179"/>
      <c r="Z88" s="180"/>
      <c r="AA88" s="179"/>
      <c r="AB88" s="180"/>
      <c r="AC88" s="179"/>
      <c r="AD88" s="181"/>
      <c r="AE88" s="179"/>
      <c r="AF88" s="181"/>
      <c r="AG88" s="179"/>
      <c r="AH88" s="181"/>
      <c r="AI88" s="179"/>
      <c r="AJ88" s="181"/>
      <c r="AK88" s="179"/>
      <c r="AL88" s="4"/>
    </row>
    <row r="89" spans="2:38" ht="15">
      <c r="B89" s="11" t="s">
        <v>153</v>
      </c>
      <c r="C89" s="182"/>
      <c r="D89" s="179"/>
      <c r="E89" s="179"/>
      <c r="F89" s="180"/>
      <c r="G89" s="179"/>
      <c r="H89" s="179"/>
      <c r="I89" s="180"/>
      <c r="J89" s="179"/>
      <c r="K89" s="179"/>
      <c r="L89" s="180"/>
      <c r="M89" s="179"/>
      <c r="N89" s="180"/>
      <c r="O89" s="179"/>
      <c r="P89" s="180"/>
      <c r="Q89" s="179"/>
      <c r="R89" s="180"/>
      <c r="S89" s="179"/>
      <c r="T89" s="180"/>
      <c r="U89" s="179"/>
      <c r="V89" s="180"/>
      <c r="W89" s="179"/>
      <c r="X89" s="180"/>
      <c r="Y89" s="179"/>
      <c r="Z89" s="180"/>
      <c r="AA89" s="179"/>
      <c r="AB89" s="180"/>
      <c r="AC89" s="179"/>
      <c r="AD89" s="181"/>
      <c r="AE89" s="179"/>
      <c r="AF89" s="181"/>
      <c r="AG89" s="179"/>
      <c r="AH89" s="181"/>
      <c r="AI89" s="179"/>
      <c r="AJ89" s="181"/>
      <c r="AK89" s="179"/>
      <c r="AL89" s="4"/>
    </row>
    <row r="90" spans="2:38" ht="15">
      <c r="B90" s="11" t="s">
        <v>154</v>
      </c>
      <c r="C90" s="182"/>
      <c r="D90" s="179"/>
      <c r="E90" s="179"/>
      <c r="F90" s="180"/>
      <c r="G90" s="179"/>
      <c r="H90" s="179"/>
      <c r="I90" s="180"/>
      <c r="J90" s="179"/>
      <c r="K90" s="179"/>
      <c r="L90" s="180"/>
      <c r="M90" s="179"/>
      <c r="N90" s="180"/>
      <c r="O90" s="179"/>
      <c r="P90" s="180"/>
      <c r="Q90" s="179"/>
      <c r="R90" s="180"/>
      <c r="S90" s="179"/>
      <c r="T90" s="180"/>
      <c r="U90" s="179"/>
      <c r="V90" s="180"/>
      <c r="W90" s="179"/>
      <c r="X90" s="180"/>
      <c r="Y90" s="179"/>
      <c r="Z90" s="180"/>
      <c r="AA90" s="179"/>
      <c r="AB90" s="180"/>
      <c r="AC90" s="179"/>
      <c r="AD90" s="181"/>
      <c r="AE90" s="179"/>
      <c r="AF90" s="181"/>
      <c r="AG90" s="179"/>
      <c r="AH90" s="181"/>
      <c r="AI90" s="179"/>
      <c r="AJ90" s="181"/>
      <c r="AK90" s="179"/>
      <c r="AL90" s="4"/>
    </row>
    <row r="91" spans="2:38" ht="15">
      <c r="B91" s="11" t="s">
        <v>155</v>
      </c>
      <c r="C91" s="182"/>
      <c r="D91" s="179"/>
      <c r="E91" s="179"/>
      <c r="F91" s="180"/>
      <c r="G91" s="179"/>
      <c r="H91" s="179"/>
      <c r="I91" s="180"/>
      <c r="J91" s="179"/>
      <c r="K91" s="179"/>
      <c r="L91" s="180"/>
      <c r="M91" s="179"/>
      <c r="N91" s="180"/>
      <c r="O91" s="179"/>
      <c r="P91" s="180"/>
      <c r="Q91" s="179"/>
      <c r="R91" s="180"/>
      <c r="S91" s="179"/>
      <c r="T91" s="180"/>
      <c r="U91" s="179"/>
      <c r="V91" s="180"/>
      <c r="W91" s="179"/>
      <c r="X91" s="180"/>
      <c r="Y91" s="179"/>
      <c r="Z91" s="180"/>
      <c r="AA91" s="179"/>
      <c r="AB91" s="180"/>
      <c r="AC91" s="179"/>
      <c r="AD91" s="181"/>
      <c r="AE91" s="179"/>
      <c r="AF91" s="181"/>
      <c r="AG91" s="179"/>
      <c r="AH91" s="181"/>
      <c r="AI91" s="179"/>
      <c r="AJ91" s="181"/>
      <c r="AK91" s="179"/>
      <c r="AL91" s="4"/>
    </row>
    <row r="92" spans="2:38" ht="15">
      <c r="B92" s="11" t="s">
        <v>156</v>
      </c>
      <c r="C92" s="182"/>
      <c r="D92" s="179"/>
      <c r="E92" s="179"/>
      <c r="F92" s="180"/>
      <c r="G92" s="179"/>
      <c r="H92" s="179"/>
      <c r="I92" s="180"/>
      <c r="J92" s="179"/>
      <c r="K92" s="179"/>
      <c r="L92" s="180"/>
      <c r="M92" s="179"/>
      <c r="N92" s="180"/>
      <c r="O92" s="179"/>
      <c r="P92" s="180"/>
      <c r="Q92" s="179"/>
      <c r="R92" s="180"/>
      <c r="S92" s="179"/>
      <c r="T92" s="180"/>
      <c r="U92" s="179"/>
      <c r="V92" s="180"/>
      <c r="W92" s="179"/>
      <c r="X92" s="180"/>
      <c r="Y92" s="179"/>
      <c r="Z92" s="180"/>
      <c r="AA92" s="179"/>
      <c r="AB92" s="180"/>
      <c r="AC92" s="179"/>
      <c r="AD92" s="181"/>
      <c r="AE92" s="179"/>
      <c r="AF92" s="181"/>
      <c r="AG92" s="179"/>
      <c r="AH92" s="181"/>
      <c r="AI92" s="179"/>
      <c r="AJ92" s="181"/>
      <c r="AK92" s="179"/>
      <c r="AL92" s="4"/>
    </row>
    <row r="93" spans="2:38" ht="15">
      <c r="B93" s="11" t="s">
        <v>157</v>
      </c>
      <c r="C93" s="182"/>
      <c r="D93" s="179"/>
      <c r="E93" s="179"/>
      <c r="F93" s="180"/>
      <c r="G93" s="179"/>
      <c r="H93" s="179"/>
      <c r="I93" s="180"/>
      <c r="J93" s="179"/>
      <c r="K93" s="179"/>
      <c r="L93" s="180"/>
      <c r="M93" s="179"/>
      <c r="N93" s="180"/>
      <c r="O93" s="179"/>
      <c r="P93" s="180"/>
      <c r="Q93" s="179"/>
      <c r="R93" s="180"/>
      <c r="S93" s="179"/>
      <c r="T93" s="180"/>
      <c r="U93" s="179"/>
      <c r="V93" s="180"/>
      <c r="W93" s="179"/>
      <c r="X93" s="180"/>
      <c r="Y93" s="179"/>
      <c r="Z93" s="180"/>
      <c r="AA93" s="179"/>
      <c r="AB93" s="180"/>
      <c r="AC93" s="179"/>
      <c r="AD93" s="181"/>
      <c r="AE93" s="179"/>
      <c r="AF93" s="181"/>
      <c r="AG93" s="179"/>
      <c r="AH93" s="181"/>
      <c r="AI93" s="179"/>
      <c r="AJ93" s="181"/>
      <c r="AK93" s="179"/>
      <c r="AL93" s="4"/>
    </row>
    <row r="94" spans="2:38" ht="15">
      <c r="B94" s="11" t="s">
        <v>158</v>
      </c>
      <c r="C94" s="184"/>
      <c r="D94" s="185"/>
      <c r="E94" s="185"/>
      <c r="F94" s="186"/>
      <c r="G94" s="185"/>
      <c r="H94" s="185"/>
      <c r="I94" s="186"/>
      <c r="J94" s="185"/>
      <c r="K94" s="185"/>
      <c r="L94" s="186"/>
      <c r="M94" s="185"/>
      <c r="N94" s="186"/>
      <c r="O94" s="185"/>
      <c r="P94" s="186"/>
      <c r="Q94" s="185"/>
      <c r="R94" s="186"/>
      <c r="S94" s="185"/>
      <c r="T94" s="186"/>
      <c r="U94" s="185"/>
      <c r="V94" s="186"/>
      <c r="W94" s="185"/>
      <c r="X94" s="186"/>
      <c r="Y94" s="185"/>
      <c r="Z94" s="186"/>
      <c r="AA94" s="185"/>
      <c r="AB94" s="186"/>
      <c r="AC94" s="185"/>
      <c r="AD94" s="187"/>
      <c r="AE94" s="185"/>
      <c r="AF94" s="187"/>
      <c r="AG94" s="185"/>
      <c r="AH94" s="187"/>
      <c r="AI94" s="185"/>
      <c r="AJ94" s="187"/>
      <c r="AK94" s="185"/>
      <c r="AL94" s="26"/>
    </row>
    <row r="95" spans="2:38" ht="15">
      <c r="B95" s="43"/>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c r="AC95" s="22"/>
      <c r="AD95" s="22"/>
      <c r="AE95" s="22"/>
      <c r="AF95" s="22"/>
      <c r="AG95" s="22"/>
      <c r="AH95" s="22"/>
      <c r="AI95" s="22"/>
      <c r="AJ95" s="22"/>
      <c r="AK95" s="22"/>
      <c r="AL95" s="22"/>
    </row>
    <row r="96" spans="2:38" ht="15">
      <c r="B96" s="61" t="s">
        <v>40</v>
      </c>
      <c r="C96" s="3"/>
      <c r="D96" s="3"/>
      <c r="E96" s="3"/>
      <c r="F96" s="3"/>
      <c r="G96" s="3"/>
      <c r="H96" s="3"/>
      <c r="I96" s="3"/>
      <c r="J96" s="3"/>
      <c r="K96" s="3"/>
      <c r="L96" s="3"/>
      <c r="M96" s="3"/>
      <c r="N96" s="3"/>
      <c r="O96" s="3"/>
      <c r="P96" s="3"/>
      <c r="Q96" s="3"/>
      <c r="R96" s="3"/>
      <c r="S96" s="3"/>
      <c r="T96" s="3"/>
      <c r="U96" s="3"/>
      <c r="V96" s="3"/>
      <c r="W96" s="3"/>
      <c r="X96" s="3"/>
      <c r="Y96" s="3"/>
      <c r="Z96" s="3"/>
      <c r="AA96" s="3"/>
      <c r="AB96" s="3"/>
      <c r="AC96" s="3"/>
      <c r="AD96" s="3"/>
      <c r="AE96" s="3"/>
      <c r="AF96" s="3"/>
      <c r="AG96" s="3"/>
      <c r="AH96" s="3"/>
      <c r="AI96" s="3"/>
      <c r="AJ96" s="3"/>
      <c r="AK96" s="3"/>
      <c r="AL96" s="3"/>
    </row>
    <row r="97" spans="2:38" ht="15">
      <c r="B97" s="11" t="s">
        <v>161</v>
      </c>
      <c r="C97" s="191"/>
      <c r="D97" s="188"/>
      <c r="E97" s="188"/>
      <c r="F97" s="189"/>
      <c r="G97" s="188"/>
      <c r="H97" s="188"/>
      <c r="I97" s="189"/>
      <c r="J97" s="188"/>
      <c r="K97" s="188"/>
      <c r="L97" s="189"/>
      <c r="M97" s="188"/>
      <c r="N97" s="189"/>
      <c r="O97" s="188"/>
      <c r="P97" s="189"/>
      <c r="Q97" s="188"/>
      <c r="R97" s="189"/>
      <c r="S97" s="188"/>
      <c r="T97" s="189"/>
      <c r="U97" s="188"/>
      <c r="V97" s="189"/>
      <c r="W97" s="188"/>
      <c r="X97" s="189"/>
      <c r="Y97" s="188"/>
      <c r="Z97" s="189"/>
      <c r="AA97" s="188"/>
      <c r="AB97" s="189"/>
      <c r="AC97" s="188"/>
      <c r="AD97" s="190"/>
      <c r="AE97" s="188"/>
      <c r="AF97" s="190"/>
      <c r="AG97" s="188"/>
      <c r="AH97" s="190"/>
      <c r="AI97" s="188"/>
      <c r="AJ97" s="190"/>
      <c r="AK97" s="188"/>
      <c r="AL97" s="42"/>
    </row>
    <row r="98" spans="2:38" ht="15">
      <c r="B98" s="11" t="s">
        <v>162</v>
      </c>
      <c r="C98" s="182"/>
      <c r="D98" s="179"/>
      <c r="E98" s="179"/>
      <c r="F98" s="180"/>
      <c r="G98" s="179"/>
      <c r="H98" s="179"/>
      <c r="I98" s="180"/>
      <c r="J98" s="179"/>
      <c r="K98" s="179"/>
      <c r="L98" s="180"/>
      <c r="M98" s="179"/>
      <c r="N98" s="180"/>
      <c r="O98" s="179"/>
      <c r="P98" s="180"/>
      <c r="Q98" s="179"/>
      <c r="R98" s="180"/>
      <c r="S98" s="179"/>
      <c r="T98" s="180"/>
      <c r="U98" s="179"/>
      <c r="V98" s="180"/>
      <c r="W98" s="179"/>
      <c r="X98" s="180"/>
      <c r="Y98" s="179"/>
      <c r="Z98" s="180"/>
      <c r="AA98" s="179"/>
      <c r="AB98" s="180"/>
      <c r="AC98" s="179"/>
      <c r="AD98" s="181"/>
      <c r="AE98" s="179"/>
      <c r="AF98" s="181"/>
      <c r="AG98" s="179"/>
      <c r="AH98" s="181"/>
      <c r="AI98" s="179"/>
      <c r="AJ98" s="181"/>
      <c r="AK98" s="179"/>
      <c r="AL98" s="4"/>
    </row>
    <row r="99" spans="2:38" ht="15">
      <c r="B99" s="12" t="s">
        <v>163</v>
      </c>
      <c r="C99" s="182"/>
      <c r="D99" s="179"/>
      <c r="E99" s="179"/>
      <c r="F99" s="180"/>
      <c r="G99" s="179"/>
      <c r="H99" s="179"/>
      <c r="I99" s="180"/>
      <c r="J99" s="179"/>
      <c r="K99" s="179"/>
      <c r="L99" s="180"/>
      <c r="M99" s="179"/>
      <c r="N99" s="180"/>
      <c r="O99" s="179"/>
      <c r="P99" s="180"/>
      <c r="Q99" s="179"/>
      <c r="R99" s="180"/>
      <c r="S99" s="179"/>
      <c r="T99" s="180"/>
      <c r="U99" s="179"/>
      <c r="V99" s="180"/>
      <c r="W99" s="179"/>
      <c r="X99" s="180"/>
      <c r="Y99" s="179"/>
      <c r="Z99" s="180"/>
      <c r="AA99" s="179"/>
      <c r="AB99" s="180"/>
      <c r="AC99" s="179"/>
      <c r="AD99" s="181"/>
      <c r="AE99" s="179"/>
      <c r="AF99" s="181"/>
      <c r="AG99" s="179"/>
      <c r="AH99" s="181"/>
      <c r="AI99" s="179"/>
      <c r="AJ99" s="181"/>
      <c r="AK99" s="179"/>
      <c r="AL99" s="4"/>
    </row>
    <row r="100" spans="2:38" ht="15">
      <c r="B100" s="12" t="s">
        <v>164</v>
      </c>
      <c r="C100" s="182"/>
      <c r="D100" s="179"/>
      <c r="E100" s="179"/>
      <c r="F100" s="180"/>
      <c r="G100" s="179"/>
      <c r="H100" s="179"/>
      <c r="I100" s="180"/>
      <c r="J100" s="179"/>
      <c r="K100" s="179"/>
      <c r="L100" s="180"/>
      <c r="M100" s="179"/>
      <c r="N100" s="180"/>
      <c r="O100" s="179"/>
      <c r="P100" s="180"/>
      <c r="Q100" s="179"/>
      <c r="R100" s="180"/>
      <c r="S100" s="179"/>
      <c r="T100" s="180"/>
      <c r="U100" s="179"/>
      <c r="V100" s="180"/>
      <c r="W100" s="179"/>
      <c r="X100" s="180"/>
      <c r="Y100" s="179"/>
      <c r="Z100" s="180"/>
      <c r="AA100" s="179"/>
      <c r="AB100" s="180"/>
      <c r="AC100" s="179"/>
      <c r="AD100" s="181"/>
      <c r="AE100" s="179"/>
      <c r="AF100" s="181"/>
      <c r="AG100" s="179"/>
      <c r="AH100" s="181"/>
      <c r="AI100" s="179"/>
      <c r="AJ100" s="181"/>
      <c r="AK100" s="179"/>
      <c r="AL100" s="4"/>
    </row>
    <row r="101" spans="2:38" ht="15">
      <c r="B101" s="11" t="s">
        <v>165</v>
      </c>
      <c r="C101" s="184"/>
      <c r="D101" s="185"/>
      <c r="E101" s="185"/>
      <c r="F101" s="186"/>
      <c r="G101" s="185"/>
      <c r="H101" s="185"/>
      <c r="I101" s="186"/>
      <c r="J101" s="185"/>
      <c r="K101" s="185"/>
      <c r="L101" s="186"/>
      <c r="M101" s="185"/>
      <c r="N101" s="186"/>
      <c r="O101" s="185"/>
      <c r="P101" s="186"/>
      <c r="Q101" s="185"/>
      <c r="R101" s="186"/>
      <c r="S101" s="185"/>
      <c r="T101" s="186"/>
      <c r="U101" s="185"/>
      <c r="V101" s="186"/>
      <c r="W101" s="185"/>
      <c r="X101" s="186"/>
      <c r="Y101" s="185"/>
      <c r="Z101" s="186"/>
      <c r="AA101" s="185"/>
      <c r="AB101" s="186"/>
      <c r="AC101" s="185"/>
      <c r="AD101" s="187"/>
      <c r="AE101" s="185"/>
      <c r="AF101" s="187"/>
      <c r="AG101" s="185"/>
      <c r="AH101" s="187"/>
      <c r="AI101" s="185"/>
      <c r="AJ101" s="187"/>
      <c r="AK101" s="185"/>
      <c r="AL101" s="26"/>
    </row>
    <row r="102" spans="2:38" ht="15">
      <c r="B102" s="43"/>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c r="AC102" s="22"/>
      <c r="AD102" s="22"/>
      <c r="AE102" s="22"/>
      <c r="AF102" s="22"/>
      <c r="AG102" s="22"/>
      <c r="AH102" s="22"/>
      <c r="AI102" s="22"/>
      <c r="AJ102" s="22"/>
      <c r="AK102" s="22"/>
      <c r="AL102" s="22"/>
    </row>
    <row r="103" spans="2:38" ht="15">
      <c r="B103" s="61" t="s">
        <v>39</v>
      </c>
      <c r="C103" s="3"/>
      <c r="D103" s="3"/>
      <c r="E103" s="3"/>
      <c r="F103" s="3"/>
      <c r="G103" s="3"/>
      <c r="H103" s="3"/>
      <c r="I103" s="3"/>
      <c r="J103" s="3"/>
      <c r="K103" s="3"/>
      <c r="L103" s="3"/>
      <c r="M103" s="3"/>
      <c r="N103" s="3"/>
      <c r="O103" s="3"/>
      <c r="P103" s="3"/>
      <c r="Q103" s="3"/>
      <c r="R103" s="3"/>
      <c r="S103" s="3"/>
      <c r="T103" s="3"/>
      <c r="U103" s="3"/>
      <c r="V103" s="3"/>
      <c r="W103" s="3"/>
      <c r="X103" s="3"/>
      <c r="Y103" s="3"/>
      <c r="Z103" s="3"/>
      <c r="AA103" s="3"/>
      <c r="AB103" s="3"/>
      <c r="AC103" s="3"/>
      <c r="AD103" s="3"/>
      <c r="AE103" s="3"/>
      <c r="AF103" s="3"/>
      <c r="AG103" s="3"/>
      <c r="AH103" s="3"/>
      <c r="AI103" s="3"/>
      <c r="AJ103" s="3"/>
      <c r="AK103" s="3"/>
      <c r="AL103" s="3"/>
    </row>
    <row r="104" spans="2:38" ht="15">
      <c r="B104" s="12" t="s">
        <v>26</v>
      </c>
      <c r="C104" s="191"/>
      <c r="D104" s="188"/>
      <c r="E104" s="188"/>
      <c r="F104" s="189"/>
      <c r="G104" s="188"/>
      <c r="H104" s="188"/>
      <c r="I104" s="189"/>
      <c r="J104" s="188"/>
      <c r="K104" s="188"/>
      <c r="L104" s="189"/>
      <c r="M104" s="188"/>
      <c r="N104" s="189"/>
      <c r="O104" s="188"/>
      <c r="P104" s="189"/>
      <c r="Q104" s="188"/>
      <c r="R104" s="189"/>
      <c r="S104" s="188"/>
      <c r="T104" s="189"/>
      <c r="U104" s="188"/>
      <c r="V104" s="189"/>
      <c r="W104" s="188"/>
      <c r="X104" s="189"/>
      <c r="Y104" s="188"/>
      <c r="Z104" s="189"/>
      <c r="AA104" s="188"/>
      <c r="AB104" s="189"/>
      <c r="AC104" s="188"/>
      <c r="AD104" s="190"/>
      <c r="AE104" s="188"/>
      <c r="AF104" s="190"/>
      <c r="AG104" s="188"/>
      <c r="AH104" s="190"/>
      <c r="AI104" s="188"/>
      <c r="AJ104" s="190"/>
      <c r="AK104" s="188"/>
      <c r="AL104" s="42"/>
    </row>
    <row r="105" spans="2:38" ht="15">
      <c r="B105" s="12" t="s">
        <v>27</v>
      </c>
      <c r="C105" s="182"/>
      <c r="D105" s="179"/>
      <c r="E105" s="179"/>
      <c r="F105" s="180"/>
      <c r="G105" s="179"/>
      <c r="H105" s="179"/>
      <c r="I105" s="180"/>
      <c r="J105" s="179"/>
      <c r="K105" s="179"/>
      <c r="L105" s="180"/>
      <c r="M105" s="179"/>
      <c r="N105" s="180"/>
      <c r="O105" s="179"/>
      <c r="P105" s="180"/>
      <c r="Q105" s="179"/>
      <c r="R105" s="180"/>
      <c r="S105" s="179"/>
      <c r="T105" s="180"/>
      <c r="U105" s="179"/>
      <c r="V105" s="180"/>
      <c r="W105" s="179"/>
      <c r="X105" s="180"/>
      <c r="Y105" s="179"/>
      <c r="Z105" s="180"/>
      <c r="AA105" s="179"/>
      <c r="AB105" s="180"/>
      <c r="AC105" s="179"/>
      <c r="AD105" s="181"/>
      <c r="AE105" s="179"/>
      <c r="AF105" s="181"/>
      <c r="AG105" s="179"/>
      <c r="AH105" s="181"/>
      <c r="AI105" s="179"/>
      <c r="AJ105" s="181"/>
      <c r="AK105" s="179"/>
      <c r="AL105" s="228"/>
    </row>
    <row r="106" spans="2:38" ht="15">
      <c r="B106" s="12" t="s">
        <v>24</v>
      </c>
      <c r="C106" s="182"/>
      <c r="D106" s="179"/>
      <c r="E106" s="179"/>
      <c r="F106" s="180"/>
      <c r="G106" s="179"/>
      <c r="H106" s="179"/>
      <c r="I106" s="180"/>
      <c r="J106" s="179"/>
      <c r="K106" s="179"/>
      <c r="L106" s="180"/>
      <c r="M106" s="179"/>
      <c r="N106" s="180"/>
      <c r="O106" s="179"/>
      <c r="P106" s="180"/>
      <c r="Q106" s="179"/>
      <c r="R106" s="180"/>
      <c r="S106" s="179"/>
      <c r="T106" s="180"/>
      <c r="U106" s="179"/>
      <c r="V106" s="180"/>
      <c r="W106" s="179"/>
      <c r="X106" s="180"/>
      <c r="Y106" s="179"/>
      <c r="Z106" s="180"/>
      <c r="AA106" s="179"/>
      <c r="AB106" s="180"/>
      <c r="AC106" s="179"/>
      <c r="AD106" s="181"/>
      <c r="AE106" s="179"/>
      <c r="AF106" s="181"/>
      <c r="AG106" s="179"/>
      <c r="AH106" s="181"/>
      <c r="AI106" s="179"/>
      <c r="AJ106" s="181"/>
      <c r="AK106" s="179"/>
      <c r="AL106" s="228"/>
    </row>
    <row r="107" spans="2:38" ht="15">
      <c r="B107" s="12" t="s">
        <v>25</v>
      </c>
      <c r="C107" s="182"/>
      <c r="D107" s="179"/>
      <c r="E107" s="179"/>
      <c r="F107" s="180"/>
      <c r="G107" s="179"/>
      <c r="H107" s="179"/>
      <c r="I107" s="180"/>
      <c r="J107" s="179"/>
      <c r="K107" s="179"/>
      <c r="L107" s="180"/>
      <c r="M107" s="179"/>
      <c r="N107" s="180"/>
      <c r="O107" s="179"/>
      <c r="P107" s="180"/>
      <c r="Q107" s="179"/>
      <c r="R107" s="180"/>
      <c r="S107" s="179"/>
      <c r="T107" s="180"/>
      <c r="U107" s="179"/>
      <c r="V107" s="180"/>
      <c r="W107" s="179"/>
      <c r="X107" s="180"/>
      <c r="Y107" s="179"/>
      <c r="Z107" s="180"/>
      <c r="AA107" s="179"/>
      <c r="AB107" s="180"/>
      <c r="AC107" s="179"/>
      <c r="AD107" s="181"/>
      <c r="AE107" s="179"/>
      <c r="AF107" s="181"/>
      <c r="AG107" s="179"/>
      <c r="AH107" s="181"/>
      <c r="AI107" s="179"/>
      <c r="AJ107" s="181"/>
      <c r="AK107" s="179"/>
      <c r="AL107" s="228"/>
    </row>
    <row r="108" spans="2:38" ht="15">
      <c r="B108" s="11" t="s">
        <v>281</v>
      </c>
      <c r="C108" s="182"/>
      <c r="D108" s="179"/>
      <c r="E108" s="179"/>
      <c r="F108" s="180"/>
      <c r="G108" s="179"/>
      <c r="H108" s="179"/>
      <c r="I108" s="180"/>
      <c r="J108" s="179"/>
      <c r="K108" s="179"/>
      <c r="L108" s="180"/>
      <c r="M108" s="179"/>
      <c r="N108" s="180"/>
      <c r="O108" s="179"/>
      <c r="P108" s="180"/>
      <c r="Q108" s="179"/>
      <c r="R108" s="180"/>
      <c r="S108" s="179"/>
      <c r="T108" s="180"/>
      <c r="U108" s="179"/>
      <c r="V108" s="180"/>
      <c r="W108" s="179"/>
      <c r="X108" s="180"/>
      <c r="Y108" s="179"/>
      <c r="Z108" s="180"/>
      <c r="AA108" s="179"/>
      <c r="AB108" s="180"/>
      <c r="AC108" s="179"/>
      <c r="AD108" s="181"/>
      <c r="AE108" s="179"/>
      <c r="AF108" s="181"/>
      <c r="AG108" s="179"/>
      <c r="AH108" s="181"/>
      <c r="AI108" s="179"/>
      <c r="AJ108" s="181"/>
      <c r="AK108" s="179"/>
      <c r="AL108" s="228"/>
    </row>
    <row r="109" spans="2:38" ht="15">
      <c r="B109" s="11" t="s">
        <v>231</v>
      </c>
      <c r="C109" s="182"/>
      <c r="D109" s="179"/>
      <c r="E109" s="179"/>
      <c r="F109" s="180"/>
      <c r="G109" s="179"/>
      <c r="H109" s="179"/>
      <c r="I109" s="180"/>
      <c r="J109" s="179"/>
      <c r="K109" s="179"/>
      <c r="L109" s="180"/>
      <c r="M109" s="179"/>
      <c r="N109" s="180"/>
      <c r="O109" s="179"/>
      <c r="P109" s="180"/>
      <c r="Q109" s="179"/>
      <c r="R109" s="180"/>
      <c r="S109" s="179"/>
      <c r="T109" s="180"/>
      <c r="U109" s="179"/>
      <c r="V109" s="180"/>
      <c r="W109" s="179"/>
      <c r="X109" s="180"/>
      <c r="Y109" s="179"/>
      <c r="Z109" s="180"/>
      <c r="AA109" s="179"/>
      <c r="AB109" s="180"/>
      <c r="AC109" s="179"/>
      <c r="AD109" s="181"/>
      <c r="AE109" s="179"/>
      <c r="AF109" s="181"/>
      <c r="AG109" s="179"/>
      <c r="AH109" s="181"/>
      <c r="AI109" s="179"/>
      <c r="AJ109" s="181"/>
      <c r="AK109" s="179"/>
      <c r="AL109" s="228"/>
    </row>
    <row r="110" spans="2:38" ht="15">
      <c r="B110" s="11" t="s">
        <v>235</v>
      </c>
      <c r="C110" s="184"/>
      <c r="D110" s="185"/>
      <c r="E110" s="185"/>
      <c r="F110" s="186"/>
      <c r="G110" s="185"/>
      <c r="H110" s="185"/>
      <c r="I110" s="186"/>
      <c r="J110" s="185"/>
      <c r="K110" s="185"/>
      <c r="L110" s="186"/>
      <c r="M110" s="185"/>
      <c r="N110" s="186"/>
      <c r="O110" s="185"/>
      <c r="P110" s="186"/>
      <c r="Q110" s="185"/>
      <c r="R110" s="186"/>
      <c r="S110" s="185"/>
      <c r="T110" s="186"/>
      <c r="U110" s="185"/>
      <c r="V110" s="186"/>
      <c r="W110" s="185"/>
      <c r="X110" s="186"/>
      <c r="Y110" s="185"/>
      <c r="Z110" s="186"/>
      <c r="AA110" s="185"/>
      <c r="AB110" s="186"/>
      <c r="AC110" s="185"/>
      <c r="AD110" s="187"/>
      <c r="AE110" s="185"/>
      <c r="AF110" s="187"/>
      <c r="AG110" s="185"/>
      <c r="AH110" s="187"/>
      <c r="AI110" s="185"/>
      <c r="AJ110" s="187"/>
      <c r="AK110" s="185"/>
      <c r="AL110" s="231"/>
    </row>
    <row r="111" spans="2:38">
      <c r="AL111" s="256"/>
    </row>
    <row r="112" spans="2:38" ht="15">
      <c r="B112" s="61" t="s">
        <v>320</v>
      </c>
      <c r="C112" s="3"/>
      <c r="D112" s="3"/>
      <c r="E112" s="3"/>
      <c r="F112" s="3"/>
      <c r="G112" s="3"/>
      <c r="H112" s="3"/>
      <c r="I112" s="3"/>
      <c r="J112" s="3"/>
      <c r="K112" s="3"/>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257"/>
    </row>
    <row r="113" spans="2:38" ht="15">
      <c r="B113" s="12" t="s">
        <v>321</v>
      </c>
      <c r="C113" s="191"/>
      <c r="D113" s="188"/>
      <c r="E113" s="188"/>
      <c r="F113" s="189"/>
      <c r="G113" s="188"/>
      <c r="H113" s="188"/>
      <c r="I113" s="189"/>
      <c r="J113" s="188"/>
      <c r="K113" s="188"/>
      <c r="L113" s="189"/>
      <c r="M113" s="188"/>
      <c r="N113" s="189"/>
      <c r="O113" s="188"/>
      <c r="P113" s="189"/>
      <c r="Q113" s="188"/>
      <c r="R113" s="189"/>
      <c r="S113" s="188"/>
      <c r="T113" s="189"/>
      <c r="U113" s="188"/>
      <c r="V113" s="189"/>
      <c r="W113" s="188"/>
      <c r="X113" s="189"/>
      <c r="Y113" s="188"/>
      <c r="Z113" s="189"/>
      <c r="AA113" s="188"/>
      <c r="AB113" s="189"/>
      <c r="AC113" s="188"/>
      <c r="AD113" s="190"/>
      <c r="AE113" s="188"/>
      <c r="AF113" s="190"/>
      <c r="AG113" s="188"/>
      <c r="AH113" s="190"/>
      <c r="AI113" s="188"/>
      <c r="AJ113" s="190"/>
      <c r="AK113" s="188"/>
      <c r="AL113" s="230"/>
    </row>
    <row r="114" spans="2:38" ht="15">
      <c r="B114" s="12" t="s">
        <v>322</v>
      </c>
      <c r="C114" s="182"/>
      <c r="D114" s="179"/>
      <c r="E114" s="179"/>
      <c r="F114" s="180"/>
      <c r="G114" s="179"/>
      <c r="H114" s="179"/>
      <c r="I114" s="180"/>
      <c r="J114" s="179"/>
      <c r="K114" s="179"/>
      <c r="L114" s="180"/>
      <c r="M114" s="179"/>
      <c r="N114" s="180"/>
      <c r="O114" s="179"/>
      <c r="P114" s="180"/>
      <c r="Q114" s="179"/>
      <c r="R114" s="180"/>
      <c r="S114" s="179"/>
      <c r="T114" s="180"/>
      <c r="U114" s="179"/>
      <c r="V114" s="180"/>
      <c r="W114" s="179"/>
      <c r="X114" s="180"/>
      <c r="Y114" s="179"/>
      <c r="Z114" s="180"/>
      <c r="AA114" s="179"/>
      <c r="AB114" s="180"/>
      <c r="AC114" s="179"/>
      <c r="AD114" s="181"/>
      <c r="AE114" s="179"/>
      <c r="AF114" s="181"/>
      <c r="AG114" s="179"/>
      <c r="AH114" s="181"/>
      <c r="AI114" s="179"/>
      <c r="AJ114" s="181"/>
      <c r="AK114" s="179"/>
      <c r="AL114" s="228"/>
    </row>
    <row r="115" spans="2:38" ht="15">
      <c r="B115" s="12" t="s">
        <v>323</v>
      </c>
      <c r="C115" s="184"/>
      <c r="D115" s="185"/>
      <c r="E115" s="185"/>
      <c r="F115" s="186"/>
      <c r="G115" s="185"/>
      <c r="H115" s="185"/>
      <c r="I115" s="186"/>
      <c r="J115" s="185"/>
      <c r="K115" s="185"/>
      <c r="L115" s="186"/>
      <c r="M115" s="185"/>
      <c r="N115" s="186"/>
      <c r="O115" s="185"/>
      <c r="P115" s="186"/>
      <c r="Q115" s="185"/>
      <c r="R115" s="186"/>
      <c r="S115" s="185"/>
      <c r="T115" s="186"/>
      <c r="U115" s="185"/>
      <c r="V115" s="186"/>
      <c r="W115" s="185"/>
      <c r="X115" s="186"/>
      <c r="Y115" s="185"/>
      <c r="Z115" s="186"/>
      <c r="AA115" s="185"/>
      <c r="AB115" s="186"/>
      <c r="AC115" s="185"/>
      <c r="AD115" s="187"/>
      <c r="AE115" s="185"/>
      <c r="AF115" s="187"/>
      <c r="AG115" s="185"/>
      <c r="AH115" s="187"/>
      <c r="AI115" s="185"/>
      <c r="AJ115" s="187"/>
      <c r="AK115" s="185"/>
      <c r="AL115" s="231"/>
    </row>
    <row r="116" spans="2:38" ht="15">
      <c r="B116" s="3"/>
      <c r="C116" s="3"/>
      <c r="D116" s="3"/>
      <c r="E116" s="3"/>
      <c r="F116" s="3"/>
      <c r="G116" s="3"/>
      <c r="H116" s="3"/>
      <c r="I116" s="3"/>
      <c r="J116" s="3"/>
      <c r="K116" s="3"/>
      <c r="L116" s="3"/>
      <c r="M116" s="3"/>
      <c r="N116" s="3"/>
      <c r="O116" s="3"/>
      <c r="P116" s="3"/>
      <c r="Q116" s="3"/>
      <c r="R116" s="3"/>
      <c r="S116" s="3"/>
      <c r="T116" s="3"/>
      <c r="U116" s="3"/>
      <c r="V116" s="3"/>
      <c r="W116" s="3"/>
      <c r="X116" s="3"/>
      <c r="Y116" s="3"/>
      <c r="Z116" s="3"/>
      <c r="AA116" s="3"/>
      <c r="AB116" s="3"/>
      <c r="AC116" s="3"/>
      <c r="AD116" s="3"/>
      <c r="AL116" s="256"/>
    </row>
    <row r="117" spans="2:38" ht="15">
      <c r="B117" s="3"/>
      <c r="C117" s="3"/>
      <c r="D117" s="3"/>
      <c r="E117" s="3"/>
      <c r="F117" s="3"/>
      <c r="G117" s="3"/>
      <c r="H117" s="3"/>
      <c r="I117" s="3"/>
      <c r="J117" s="3"/>
      <c r="K117" s="3"/>
      <c r="L117" s="3"/>
      <c r="M117" s="3"/>
      <c r="N117" s="3"/>
      <c r="O117" s="3"/>
      <c r="P117" s="3"/>
      <c r="Q117" s="3"/>
      <c r="R117" s="3"/>
      <c r="S117" s="3"/>
      <c r="T117" s="3"/>
      <c r="U117" s="3"/>
      <c r="V117" s="3"/>
      <c r="W117" s="3"/>
      <c r="X117" s="3"/>
      <c r="Y117" s="3"/>
      <c r="Z117" s="3"/>
      <c r="AA117" s="3"/>
      <c r="AB117" s="3"/>
      <c r="AC117" s="3"/>
      <c r="AD117" s="3"/>
      <c r="AL117" s="256"/>
    </row>
    <row r="118" spans="2:38" ht="15">
      <c r="B118" s="34" t="s">
        <v>42</v>
      </c>
      <c r="C118" s="31"/>
      <c r="D118" s="31"/>
      <c r="E118" s="31"/>
      <c r="F118" s="31"/>
      <c r="G118" s="31"/>
      <c r="H118" s="31"/>
      <c r="K118" s="3"/>
      <c r="L118" s="3"/>
      <c r="M118" s="3"/>
      <c r="N118" s="3"/>
      <c r="O118" s="3"/>
      <c r="P118" s="3"/>
      <c r="Q118" s="3"/>
      <c r="R118" s="3"/>
      <c r="S118" s="3"/>
      <c r="T118" s="3"/>
      <c r="U118" s="3"/>
      <c r="V118" s="3"/>
      <c r="W118" s="3"/>
      <c r="X118" s="3"/>
      <c r="Y118" s="3"/>
      <c r="Z118" s="3"/>
      <c r="AA118" s="3"/>
      <c r="AB118" s="3"/>
      <c r="AC118" s="3"/>
      <c r="AD118" s="3"/>
      <c r="AE118" s="3"/>
      <c r="AF118" s="3"/>
      <c r="AG118" s="3"/>
      <c r="AH118" s="3"/>
      <c r="AL118" s="256"/>
    </row>
    <row r="119" spans="2:38" ht="15">
      <c r="B119" s="33"/>
      <c r="C119" s="297" t="s">
        <v>60</v>
      </c>
      <c r="D119" s="298"/>
      <c r="E119" s="298"/>
      <c r="F119" s="298"/>
      <c r="G119" s="298"/>
      <c r="H119" s="298"/>
      <c r="I119" s="298"/>
      <c r="J119" s="298"/>
      <c r="K119" s="298"/>
      <c r="L119" s="298"/>
      <c r="M119" s="298"/>
      <c r="N119" s="298"/>
      <c r="O119" s="3"/>
      <c r="P119" s="3"/>
      <c r="Q119" s="3"/>
      <c r="R119" s="3"/>
      <c r="S119" s="3"/>
      <c r="T119" s="3"/>
      <c r="U119" s="3"/>
      <c r="V119" s="3"/>
      <c r="W119" s="3"/>
      <c r="X119" s="3"/>
      <c r="Y119" s="3"/>
      <c r="Z119" s="3"/>
      <c r="AA119" s="3"/>
      <c r="AB119" s="3"/>
      <c r="AC119" s="3"/>
      <c r="AD119" s="3"/>
      <c r="AE119" s="3"/>
      <c r="AF119" s="3"/>
      <c r="AG119" s="3"/>
      <c r="AH119" s="3"/>
      <c r="AI119" s="3"/>
      <c r="AL119" s="256"/>
    </row>
    <row r="120" spans="2:38" ht="15">
      <c r="B120" s="33"/>
      <c r="C120" s="58" t="s">
        <v>11</v>
      </c>
      <c r="D120" s="58" t="s">
        <v>258</v>
      </c>
      <c r="E120" s="58" t="s">
        <v>259</v>
      </c>
      <c r="F120" s="58" t="s">
        <v>260</v>
      </c>
      <c r="G120" s="160" t="s">
        <v>261</v>
      </c>
      <c r="H120" s="58" t="s">
        <v>262</v>
      </c>
      <c r="I120" s="58" t="s">
        <v>263</v>
      </c>
      <c r="J120" s="58" t="s">
        <v>264</v>
      </c>
      <c r="K120" s="59" t="s">
        <v>265</v>
      </c>
      <c r="L120" s="58" t="s">
        <v>266</v>
      </c>
      <c r="M120" s="58" t="s">
        <v>170</v>
      </c>
      <c r="N120" s="171" t="s">
        <v>6</v>
      </c>
      <c r="O120" s="3"/>
      <c r="P120" s="3"/>
      <c r="Q120" s="3"/>
      <c r="R120" s="3"/>
      <c r="S120" s="3"/>
      <c r="T120" s="3"/>
      <c r="U120" s="3"/>
      <c r="V120" s="3"/>
      <c r="W120" s="3"/>
      <c r="X120" s="3"/>
      <c r="Y120" s="3"/>
      <c r="Z120" s="3"/>
      <c r="AA120" s="3"/>
      <c r="AB120" s="3"/>
      <c r="AC120" s="3"/>
      <c r="AD120" s="3"/>
      <c r="AE120" s="3"/>
      <c r="AF120" s="3"/>
      <c r="AG120" s="3"/>
      <c r="AH120" s="3"/>
      <c r="AI120" s="3"/>
      <c r="AL120" s="256"/>
    </row>
    <row r="121" spans="2:38" ht="15">
      <c r="B121" s="81" t="s">
        <v>14</v>
      </c>
      <c r="C121" s="77"/>
      <c r="D121" s="161"/>
      <c r="E121" s="258"/>
      <c r="F121" s="258"/>
      <c r="G121" s="258"/>
      <c r="H121" s="258"/>
      <c r="I121" s="258"/>
      <c r="J121" s="258"/>
      <c r="K121" s="258"/>
      <c r="L121" s="258"/>
      <c r="M121" s="260"/>
      <c r="N121" s="238">
        <f>SUM(C121:M121)</f>
        <v>0</v>
      </c>
      <c r="O121" s="257"/>
      <c r="P121" s="257"/>
      <c r="Q121" s="257"/>
      <c r="R121" s="257"/>
      <c r="S121" s="3"/>
      <c r="T121" s="3"/>
      <c r="U121" s="3"/>
      <c r="V121" s="3"/>
      <c r="W121" s="3"/>
      <c r="X121" s="3"/>
      <c r="Y121" s="3"/>
      <c r="Z121" s="3"/>
      <c r="AA121" s="3"/>
      <c r="AB121" s="3"/>
      <c r="AC121" s="3"/>
      <c r="AD121" s="3"/>
      <c r="AE121" s="3"/>
      <c r="AF121" s="3"/>
      <c r="AG121" s="3"/>
      <c r="AH121" s="3"/>
      <c r="AI121" s="3"/>
      <c r="AL121" s="256"/>
    </row>
    <row r="122" spans="2:38" ht="15">
      <c r="B122" s="82" t="s">
        <v>15</v>
      </c>
      <c r="C122" s="78"/>
      <c r="D122" s="162"/>
      <c r="E122" s="259"/>
      <c r="F122" s="259"/>
      <c r="G122" s="259"/>
      <c r="H122" s="259"/>
      <c r="I122" s="259"/>
      <c r="J122" s="259"/>
      <c r="K122" s="259"/>
      <c r="L122" s="259"/>
      <c r="M122" s="261"/>
      <c r="N122" s="238">
        <f>SUM(C122:M122)</f>
        <v>0</v>
      </c>
      <c r="O122" s="257"/>
      <c r="P122" s="257"/>
      <c r="Q122" s="257"/>
      <c r="R122" s="257"/>
      <c r="S122" s="3"/>
      <c r="T122" s="3"/>
      <c r="U122" s="3"/>
      <c r="V122" s="3"/>
      <c r="W122" s="3"/>
      <c r="X122" s="3"/>
      <c r="Y122" s="3"/>
      <c r="Z122" s="3"/>
      <c r="AA122" s="3"/>
      <c r="AB122" s="3"/>
      <c r="AC122" s="3"/>
      <c r="AD122" s="3"/>
      <c r="AE122" s="3"/>
      <c r="AF122" s="3"/>
      <c r="AG122" s="3"/>
      <c r="AH122" s="3"/>
      <c r="AI122" s="3"/>
      <c r="AL122" s="256"/>
    </row>
    <row r="123" spans="2:38" ht="15">
      <c r="B123" s="83" t="s">
        <v>6</v>
      </c>
      <c r="C123" s="198">
        <f t="shared" ref="C123:N123" si="3">SUM(C121:C122)</f>
        <v>0</v>
      </c>
      <c r="D123" s="198">
        <f t="shared" si="3"/>
        <v>0</v>
      </c>
      <c r="E123" s="198">
        <f t="shared" si="3"/>
        <v>0</v>
      </c>
      <c r="F123" s="198">
        <f t="shared" si="3"/>
        <v>0</v>
      </c>
      <c r="G123" s="198">
        <f t="shared" si="3"/>
        <v>0</v>
      </c>
      <c r="H123" s="198">
        <f t="shared" si="3"/>
        <v>0</v>
      </c>
      <c r="I123" s="198">
        <f t="shared" si="3"/>
        <v>0</v>
      </c>
      <c r="J123" s="198">
        <f t="shared" si="3"/>
        <v>0</v>
      </c>
      <c r="K123" s="198">
        <f t="shared" si="3"/>
        <v>0</v>
      </c>
      <c r="L123" s="198">
        <f t="shared" si="3"/>
        <v>0</v>
      </c>
      <c r="M123" s="198">
        <f t="shared" si="3"/>
        <v>0</v>
      </c>
      <c r="N123" s="198">
        <f t="shared" si="3"/>
        <v>0</v>
      </c>
      <c r="O123" s="3"/>
      <c r="P123" s="3"/>
      <c r="Q123" s="3"/>
      <c r="R123" s="3"/>
      <c r="S123" s="3"/>
      <c r="T123" s="3"/>
      <c r="U123" s="3"/>
      <c r="V123" s="3"/>
      <c r="W123" s="3"/>
      <c r="X123" s="3"/>
      <c r="Y123" s="3"/>
      <c r="Z123" s="3"/>
      <c r="AA123" s="3"/>
      <c r="AB123" s="3"/>
      <c r="AC123" s="3"/>
      <c r="AD123" s="3"/>
      <c r="AE123" s="3"/>
      <c r="AF123" s="3"/>
      <c r="AG123" s="3"/>
      <c r="AH123" s="3"/>
      <c r="AI123" s="3"/>
    </row>
    <row r="124" spans="2:38" ht="15">
      <c r="B124" s="96" t="s">
        <v>177</v>
      </c>
      <c r="C124" s="31"/>
      <c r="D124" s="31"/>
      <c r="E124" s="31"/>
      <c r="F124" s="31"/>
      <c r="G124" s="31"/>
      <c r="H124" s="31"/>
      <c r="I124" s="31"/>
      <c r="L124" s="3"/>
      <c r="M124" s="3"/>
      <c r="N124" s="3"/>
      <c r="O124" s="3"/>
      <c r="P124" s="3"/>
      <c r="Q124" s="3"/>
      <c r="R124" s="3"/>
      <c r="S124" s="3"/>
      <c r="T124" s="3"/>
      <c r="U124" s="3"/>
      <c r="V124" s="3"/>
      <c r="W124" s="3"/>
      <c r="X124" s="3"/>
      <c r="Y124" s="3"/>
      <c r="Z124" s="3"/>
      <c r="AA124" s="3"/>
      <c r="AB124" s="3"/>
      <c r="AC124" s="3"/>
      <c r="AD124" s="3"/>
      <c r="AE124" s="3"/>
      <c r="AF124" s="3"/>
      <c r="AG124" s="3"/>
      <c r="AH124" s="3"/>
      <c r="AI124" s="3"/>
    </row>
    <row r="125" spans="2:38" ht="15">
      <c r="B125" s="34"/>
      <c r="C125" s="31"/>
      <c r="D125" s="31"/>
      <c r="E125" s="31"/>
      <c r="F125" s="31"/>
      <c r="G125" s="31"/>
      <c r="H125" s="31"/>
      <c r="I125" s="31"/>
      <c r="L125" s="3"/>
      <c r="M125" s="3"/>
      <c r="N125" s="3"/>
      <c r="O125" s="3"/>
      <c r="P125" s="3"/>
      <c r="Q125" s="3"/>
      <c r="R125" s="3"/>
      <c r="S125" s="3"/>
      <c r="T125" s="3"/>
      <c r="U125" s="3"/>
      <c r="V125" s="3"/>
      <c r="W125" s="3"/>
      <c r="X125" s="3"/>
      <c r="Y125" s="3"/>
      <c r="Z125" s="3"/>
      <c r="AA125" s="3"/>
      <c r="AB125" s="3"/>
      <c r="AC125" s="3"/>
      <c r="AD125" s="3"/>
      <c r="AE125" s="3"/>
      <c r="AF125" s="3"/>
      <c r="AG125" s="3"/>
      <c r="AH125" s="3"/>
      <c r="AI125" s="3"/>
    </row>
    <row r="126" spans="2:38" ht="15">
      <c r="B126" s="34" t="s">
        <v>13</v>
      </c>
      <c r="C126" s="31"/>
      <c r="D126" s="31"/>
      <c r="E126" s="31"/>
      <c r="F126" s="31"/>
      <c r="G126" s="31"/>
      <c r="H126" s="31"/>
      <c r="I126" s="31"/>
    </row>
    <row r="127" spans="2:38" ht="15">
      <c r="B127" s="33"/>
      <c r="C127" s="297" t="s">
        <v>60</v>
      </c>
      <c r="D127" s="298"/>
      <c r="E127" s="298"/>
      <c r="F127" s="298"/>
      <c r="G127" s="298"/>
      <c r="H127" s="298"/>
      <c r="I127" s="298"/>
      <c r="J127" s="298"/>
      <c r="K127" s="298"/>
      <c r="L127" s="298"/>
      <c r="M127" s="298"/>
      <c r="N127" s="298"/>
    </row>
    <row r="128" spans="2:38" ht="15">
      <c r="B128" s="33"/>
      <c r="C128" s="58" t="s">
        <v>11</v>
      </c>
      <c r="D128" s="58" t="s">
        <v>258</v>
      </c>
      <c r="E128" s="58" t="s">
        <v>259</v>
      </c>
      <c r="F128" s="58" t="s">
        <v>260</v>
      </c>
      <c r="G128" s="160" t="s">
        <v>261</v>
      </c>
      <c r="H128" s="58" t="s">
        <v>262</v>
      </c>
      <c r="I128" s="58" t="s">
        <v>263</v>
      </c>
      <c r="J128" s="58" t="s">
        <v>264</v>
      </c>
      <c r="K128" s="59" t="s">
        <v>265</v>
      </c>
      <c r="L128" s="58" t="s">
        <v>266</v>
      </c>
      <c r="M128" s="58" t="s">
        <v>170</v>
      </c>
      <c r="N128" s="171" t="s">
        <v>6</v>
      </c>
    </row>
    <row r="129" spans="2:14" ht="15">
      <c r="B129" s="81" t="s">
        <v>14</v>
      </c>
      <c r="C129" s="77"/>
      <c r="D129" s="161"/>
      <c r="E129" s="258"/>
      <c r="F129" s="258"/>
      <c r="G129" s="258"/>
      <c r="H129" s="258"/>
      <c r="I129" s="258"/>
      <c r="J129" s="161"/>
      <c r="K129" s="161"/>
      <c r="L129" s="161"/>
      <c r="M129" s="94"/>
      <c r="N129" s="199">
        <f>SUM(C129:M129)</f>
        <v>0</v>
      </c>
    </row>
    <row r="130" spans="2:14" ht="15">
      <c r="B130" s="82" t="s">
        <v>15</v>
      </c>
      <c r="C130" s="78"/>
      <c r="D130" s="162"/>
      <c r="E130" s="259"/>
      <c r="F130" s="259"/>
      <c r="G130" s="259"/>
      <c r="H130" s="259"/>
      <c r="I130" s="259"/>
      <c r="J130" s="162"/>
      <c r="K130" s="162"/>
      <c r="L130" s="162"/>
      <c r="M130" s="95"/>
      <c r="N130" s="199">
        <f>SUM(C130:M130)</f>
        <v>0</v>
      </c>
    </row>
    <row r="131" spans="2:14">
      <c r="B131" s="83" t="s">
        <v>6</v>
      </c>
      <c r="C131" s="198">
        <f t="shared" ref="C131:N131" si="4">SUM(C129:C130)</f>
        <v>0</v>
      </c>
      <c r="D131" s="198">
        <f t="shared" si="4"/>
        <v>0</v>
      </c>
      <c r="E131" s="198">
        <f t="shared" si="4"/>
        <v>0</v>
      </c>
      <c r="F131" s="198">
        <f t="shared" si="4"/>
        <v>0</v>
      </c>
      <c r="G131" s="198">
        <f t="shared" si="4"/>
        <v>0</v>
      </c>
      <c r="H131" s="198">
        <f t="shared" si="4"/>
        <v>0</v>
      </c>
      <c r="I131" s="198">
        <f t="shared" si="4"/>
        <v>0</v>
      </c>
      <c r="J131" s="198">
        <f t="shared" si="4"/>
        <v>0</v>
      </c>
      <c r="K131" s="198">
        <f t="shared" si="4"/>
        <v>0</v>
      </c>
      <c r="L131" s="198">
        <f t="shared" si="4"/>
        <v>0</v>
      </c>
      <c r="M131" s="198">
        <f t="shared" si="4"/>
        <v>0</v>
      </c>
      <c r="N131" s="198">
        <f t="shared" si="4"/>
        <v>0</v>
      </c>
    </row>
    <row r="132" spans="2:14" ht="12" customHeight="1">
      <c r="B132" s="96" t="s">
        <v>177</v>
      </c>
    </row>
    <row r="134" spans="2:14" ht="15">
      <c r="B134" s="34" t="s">
        <v>16</v>
      </c>
      <c r="C134" s="31"/>
      <c r="D134" s="31"/>
      <c r="E134" s="31"/>
      <c r="F134" s="31"/>
      <c r="G134" s="31"/>
      <c r="H134" s="31"/>
      <c r="I134" s="31"/>
    </row>
    <row r="135" spans="2:14" ht="15">
      <c r="B135" s="33"/>
      <c r="C135" s="297" t="s">
        <v>60</v>
      </c>
      <c r="D135" s="298"/>
      <c r="E135" s="298"/>
      <c r="F135" s="298"/>
      <c r="G135" s="298"/>
      <c r="H135" s="298"/>
      <c r="I135" s="298"/>
      <c r="J135" s="298"/>
      <c r="K135" s="298"/>
      <c r="L135" s="298"/>
      <c r="M135" s="298"/>
      <c r="N135" s="298"/>
    </row>
    <row r="136" spans="2:14" ht="15">
      <c r="B136" s="33"/>
      <c r="C136" s="58" t="s">
        <v>11</v>
      </c>
      <c r="D136" s="58" t="s">
        <v>258</v>
      </c>
      <c r="E136" s="58" t="s">
        <v>259</v>
      </c>
      <c r="F136" s="58" t="s">
        <v>260</v>
      </c>
      <c r="G136" s="160" t="s">
        <v>261</v>
      </c>
      <c r="H136" s="58" t="s">
        <v>262</v>
      </c>
      <c r="I136" s="58" t="s">
        <v>263</v>
      </c>
      <c r="J136" s="58" t="s">
        <v>264</v>
      </c>
      <c r="K136" s="59" t="s">
        <v>265</v>
      </c>
      <c r="L136" s="58" t="s">
        <v>266</v>
      </c>
      <c r="M136" s="58" t="s">
        <v>170</v>
      </c>
      <c r="N136" s="171" t="s">
        <v>6</v>
      </c>
    </row>
    <row r="137" spans="2:14" ht="15">
      <c r="B137" s="81" t="s">
        <v>14</v>
      </c>
      <c r="C137" s="77"/>
      <c r="D137" s="161"/>
      <c r="E137" s="258"/>
      <c r="F137" s="258"/>
      <c r="G137" s="258"/>
      <c r="H137" s="258"/>
      <c r="I137" s="161"/>
      <c r="J137" s="161"/>
      <c r="K137" s="161"/>
      <c r="L137" s="161"/>
      <c r="M137" s="94"/>
      <c r="N137" s="199">
        <f>SUM(C137:M137)</f>
        <v>0</v>
      </c>
    </row>
    <row r="138" spans="2:14" ht="15">
      <c r="B138" s="82" t="s">
        <v>15</v>
      </c>
      <c r="C138" s="78"/>
      <c r="D138" s="162"/>
      <c r="E138" s="259"/>
      <c r="F138" s="259"/>
      <c r="G138" s="259"/>
      <c r="H138" s="259"/>
      <c r="I138" s="162"/>
      <c r="J138" s="162"/>
      <c r="K138" s="162"/>
      <c r="L138" s="162"/>
      <c r="M138" s="95"/>
      <c r="N138" s="199">
        <f>SUM(C138:M138)</f>
        <v>0</v>
      </c>
    </row>
    <row r="139" spans="2:14">
      <c r="B139" s="83" t="s">
        <v>6</v>
      </c>
      <c r="C139" s="198">
        <f t="shared" ref="C139:N139" si="5">SUM(C137:C138)</f>
        <v>0</v>
      </c>
      <c r="D139" s="198">
        <f t="shared" si="5"/>
        <v>0</v>
      </c>
      <c r="E139" s="198">
        <f t="shared" si="5"/>
        <v>0</v>
      </c>
      <c r="F139" s="198">
        <f t="shared" si="5"/>
        <v>0</v>
      </c>
      <c r="G139" s="198">
        <f t="shared" si="5"/>
        <v>0</v>
      </c>
      <c r="H139" s="198">
        <f t="shared" si="5"/>
        <v>0</v>
      </c>
      <c r="I139" s="198">
        <f t="shared" si="5"/>
        <v>0</v>
      </c>
      <c r="J139" s="198">
        <f t="shared" si="5"/>
        <v>0</v>
      </c>
      <c r="K139" s="198">
        <f t="shared" si="5"/>
        <v>0</v>
      </c>
      <c r="L139" s="198">
        <f t="shared" si="5"/>
        <v>0</v>
      </c>
      <c r="M139" s="198">
        <f t="shared" si="5"/>
        <v>0</v>
      </c>
      <c r="N139" s="198">
        <f t="shared" si="5"/>
        <v>0</v>
      </c>
    </row>
    <row r="140" spans="2:14">
      <c r="B140" s="96" t="s">
        <v>172</v>
      </c>
    </row>
    <row r="141" spans="2:14">
      <c r="B141" s="96"/>
    </row>
    <row r="142" spans="2:14" ht="15">
      <c r="B142" s="34"/>
      <c r="C142" s="31"/>
      <c r="D142" s="31"/>
      <c r="E142" s="31"/>
      <c r="F142" s="31"/>
      <c r="G142" s="31"/>
      <c r="H142" s="31"/>
      <c r="I142" s="31"/>
    </row>
    <row r="143" spans="2:14" ht="15">
      <c r="B143" s="34" t="s">
        <v>308</v>
      </c>
      <c r="C143" s="31"/>
      <c r="D143" s="31"/>
      <c r="E143" s="31"/>
      <c r="F143" s="31"/>
      <c r="G143" s="31"/>
      <c r="H143" s="31"/>
      <c r="I143" s="31"/>
    </row>
    <row r="144" spans="2:14" ht="15">
      <c r="B144" s="33"/>
      <c r="C144" s="297" t="s">
        <v>60</v>
      </c>
      <c r="D144" s="298"/>
      <c r="E144" s="298"/>
      <c r="F144" s="298"/>
      <c r="G144" s="298"/>
      <c r="H144" s="298"/>
      <c r="I144" s="298"/>
      <c r="J144" s="298"/>
      <c r="K144" s="298"/>
      <c r="L144" s="298"/>
      <c r="M144" s="298"/>
      <c r="N144" s="298"/>
    </row>
    <row r="145" spans="2:14" ht="15">
      <c r="B145" s="33"/>
      <c r="C145" s="58" t="s">
        <v>11</v>
      </c>
      <c r="D145" s="58" t="s">
        <v>258</v>
      </c>
      <c r="E145" s="58" t="s">
        <v>259</v>
      </c>
      <c r="F145" s="58" t="s">
        <v>260</v>
      </c>
      <c r="G145" s="160" t="s">
        <v>261</v>
      </c>
      <c r="H145" s="58" t="s">
        <v>262</v>
      </c>
      <c r="I145" s="58" t="s">
        <v>263</v>
      </c>
      <c r="J145" s="58" t="s">
        <v>264</v>
      </c>
      <c r="K145" s="59" t="s">
        <v>265</v>
      </c>
      <c r="L145" s="58" t="s">
        <v>266</v>
      </c>
      <c r="M145" s="58" t="s">
        <v>170</v>
      </c>
      <c r="N145" s="171" t="s">
        <v>6</v>
      </c>
    </row>
    <row r="146" spans="2:14" ht="15">
      <c r="B146" s="81" t="s">
        <v>14</v>
      </c>
      <c r="C146" s="240"/>
      <c r="D146" s="258"/>
      <c r="E146" s="258"/>
      <c r="F146" s="258"/>
      <c r="G146" s="258"/>
      <c r="H146" s="258"/>
      <c r="I146" s="258"/>
      <c r="J146" s="258"/>
      <c r="K146" s="258"/>
      <c r="L146" s="258"/>
      <c r="M146" s="260"/>
      <c r="N146" s="199">
        <f>SUM(C146:M146)</f>
        <v>0</v>
      </c>
    </row>
    <row r="147" spans="2:14" ht="15">
      <c r="B147" s="82" t="s">
        <v>15</v>
      </c>
      <c r="C147" s="241"/>
      <c r="D147" s="259"/>
      <c r="E147" s="259"/>
      <c r="F147" s="259"/>
      <c r="G147" s="259"/>
      <c r="H147" s="259"/>
      <c r="I147" s="259"/>
      <c r="J147" s="259"/>
      <c r="K147" s="259"/>
      <c r="L147" s="259"/>
      <c r="M147" s="261"/>
      <c r="N147" s="199">
        <f>SUM(C147:M147)</f>
        <v>0</v>
      </c>
    </row>
    <row r="148" spans="2:14" ht="12" customHeight="1">
      <c r="B148" s="83" t="s">
        <v>6</v>
      </c>
      <c r="C148" s="198">
        <f t="shared" ref="C148:N148" si="6">SUM(C146:C147)</f>
        <v>0</v>
      </c>
      <c r="D148" s="198">
        <f t="shared" si="6"/>
        <v>0</v>
      </c>
      <c r="E148" s="198">
        <f t="shared" si="6"/>
        <v>0</v>
      </c>
      <c r="F148" s="198">
        <f t="shared" si="6"/>
        <v>0</v>
      </c>
      <c r="G148" s="198">
        <f t="shared" si="6"/>
        <v>0</v>
      </c>
      <c r="H148" s="198">
        <f t="shared" si="6"/>
        <v>0</v>
      </c>
      <c r="I148" s="198">
        <f t="shared" si="6"/>
        <v>0</v>
      </c>
      <c r="J148" s="198">
        <f t="shared" si="6"/>
        <v>0</v>
      </c>
      <c r="K148" s="198">
        <f t="shared" si="6"/>
        <v>0</v>
      </c>
      <c r="L148" s="198">
        <f t="shared" si="6"/>
        <v>0</v>
      </c>
      <c r="M148" s="198">
        <f t="shared" si="6"/>
        <v>0</v>
      </c>
      <c r="N148" s="198">
        <f t="shared" si="6"/>
        <v>0</v>
      </c>
    </row>
    <row r="149" spans="2:14" ht="15">
      <c r="B149" s="34"/>
      <c r="C149" s="31"/>
      <c r="D149" s="31"/>
      <c r="E149" s="31"/>
      <c r="F149" s="31"/>
      <c r="G149" s="31"/>
      <c r="H149" s="31"/>
      <c r="I149" s="31"/>
    </row>
    <row r="151" spans="2:14" ht="12.75">
      <c r="B151" s="34" t="s">
        <v>80</v>
      </c>
    </row>
    <row r="152" spans="2:14" ht="15">
      <c r="B152" s="33"/>
      <c r="C152" s="287" t="s">
        <v>100</v>
      </c>
      <c r="D152" s="287"/>
      <c r="E152" s="287"/>
      <c r="F152" s="287"/>
      <c r="G152" s="287"/>
      <c r="H152" s="287"/>
      <c r="I152" s="287"/>
      <c r="J152" s="287"/>
    </row>
    <row r="153" spans="2:14" ht="21">
      <c r="B153" s="62" t="s">
        <v>29</v>
      </c>
      <c r="C153" s="84">
        <v>0</v>
      </c>
      <c r="D153" s="58" t="s">
        <v>43</v>
      </c>
      <c r="E153" s="58" t="s">
        <v>44</v>
      </c>
      <c r="F153" s="58" t="s">
        <v>45</v>
      </c>
      <c r="G153" s="58" t="s">
        <v>46</v>
      </c>
      <c r="H153" s="58" t="s">
        <v>47</v>
      </c>
      <c r="I153" s="58" t="s">
        <v>30</v>
      </c>
      <c r="J153" s="171" t="s">
        <v>6</v>
      </c>
    </row>
    <row r="154" spans="2:14" ht="15">
      <c r="B154" s="81" t="s">
        <v>28</v>
      </c>
      <c r="C154" s="75"/>
      <c r="D154" s="32"/>
      <c r="E154" s="32"/>
      <c r="F154" s="32"/>
      <c r="G154" s="32"/>
      <c r="H154" s="32"/>
      <c r="I154" s="32"/>
      <c r="J154" s="206">
        <f>SUM(C154:I154)</f>
        <v>0</v>
      </c>
    </row>
    <row r="155" spans="2:14" ht="15">
      <c r="B155" s="85" t="s">
        <v>178</v>
      </c>
      <c r="C155" s="75"/>
      <c r="D155" s="32"/>
      <c r="E155" s="32"/>
      <c r="F155" s="32"/>
      <c r="G155" s="32"/>
      <c r="H155" s="32"/>
      <c r="I155" s="32"/>
      <c r="J155" s="206">
        <f t="shared" ref="J155:J160" si="7">SUM(C155:I155)</f>
        <v>0</v>
      </c>
    </row>
    <row r="156" spans="2:14" ht="15">
      <c r="B156" s="85" t="s">
        <v>179</v>
      </c>
      <c r="C156" s="75"/>
      <c r="D156" s="32"/>
      <c r="E156" s="32"/>
      <c r="F156" s="32"/>
      <c r="G156" s="32"/>
      <c r="H156" s="32"/>
      <c r="I156" s="32"/>
      <c r="J156" s="206">
        <f t="shared" si="7"/>
        <v>0</v>
      </c>
    </row>
    <row r="157" spans="2:14" ht="15">
      <c r="B157" s="85" t="s">
        <v>180</v>
      </c>
      <c r="C157" s="75"/>
      <c r="D157" s="32"/>
      <c r="E157" s="32"/>
      <c r="F157" s="32"/>
      <c r="G157" s="32"/>
      <c r="H157" s="32"/>
      <c r="I157" s="32"/>
      <c r="J157" s="206">
        <f t="shared" si="7"/>
        <v>0</v>
      </c>
    </row>
    <row r="158" spans="2:14" ht="15">
      <c r="B158" s="85" t="s">
        <v>181</v>
      </c>
      <c r="C158" s="75"/>
      <c r="D158" s="32"/>
      <c r="E158" s="32"/>
      <c r="F158" s="32"/>
      <c r="G158" s="32"/>
      <c r="H158" s="32"/>
      <c r="I158" s="32"/>
      <c r="J158" s="206">
        <f t="shared" si="7"/>
        <v>0</v>
      </c>
    </row>
    <row r="159" spans="2:14" ht="15">
      <c r="B159" s="85" t="s">
        <v>182</v>
      </c>
      <c r="C159" s="75"/>
      <c r="D159" s="32"/>
      <c r="E159" s="32"/>
      <c r="F159" s="32"/>
      <c r="G159" s="32"/>
      <c r="H159" s="32"/>
      <c r="I159" s="32"/>
      <c r="J159" s="206">
        <f t="shared" si="7"/>
        <v>0</v>
      </c>
    </row>
    <row r="160" spans="2:14" ht="15">
      <c r="B160" s="82" t="s">
        <v>31</v>
      </c>
      <c r="C160" s="78"/>
      <c r="D160" s="79"/>
      <c r="E160" s="79"/>
      <c r="F160" s="79"/>
      <c r="G160" s="79"/>
      <c r="H160" s="79"/>
      <c r="I160" s="79"/>
      <c r="J160" s="206">
        <f t="shared" si="7"/>
        <v>0</v>
      </c>
    </row>
    <row r="161" spans="2:10" ht="12" customHeight="1">
      <c r="B161" s="83" t="s">
        <v>6</v>
      </c>
      <c r="C161" s="198">
        <f>SUM(C154:C160)</f>
        <v>0</v>
      </c>
      <c r="D161" s="198">
        <f t="shared" ref="D161:J161" si="8">SUM(D154:D160)</f>
        <v>0</v>
      </c>
      <c r="E161" s="198">
        <f t="shared" si="8"/>
        <v>0</v>
      </c>
      <c r="F161" s="198">
        <f t="shared" si="8"/>
        <v>0</v>
      </c>
      <c r="G161" s="198">
        <f t="shared" si="8"/>
        <v>0</v>
      </c>
      <c r="H161" s="198">
        <f t="shared" si="8"/>
        <v>0</v>
      </c>
      <c r="I161" s="198">
        <f t="shared" si="8"/>
        <v>0</v>
      </c>
      <c r="J161" s="198">
        <f t="shared" si="8"/>
        <v>0</v>
      </c>
    </row>
    <row r="164" spans="2:10" ht="12.75">
      <c r="B164" s="34" t="s">
        <v>298</v>
      </c>
    </row>
    <row r="165" spans="2:10" ht="15">
      <c r="B165" s="213"/>
      <c r="C165" s="292" t="s">
        <v>100</v>
      </c>
      <c r="D165" s="293"/>
      <c r="E165" s="293"/>
      <c r="F165" s="293"/>
      <c r="G165" s="293"/>
      <c r="H165" s="293"/>
      <c r="I165" s="293"/>
      <c r="J165" s="294"/>
    </row>
    <row r="166" spans="2:10" ht="21">
      <c r="B166" s="86" t="s">
        <v>299</v>
      </c>
      <c r="C166" s="84">
        <v>0</v>
      </c>
      <c r="D166" s="58" t="s">
        <v>43</v>
      </c>
      <c r="E166" s="58" t="s">
        <v>44</v>
      </c>
      <c r="F166" s="58" t="s">
        <v>45</v>
      </c>
      <c r="G166" s="58" t="s">
        <v>46</v>
      </c>
      <c r="H166" s="58" t="s">
        <v>47</v>
      </c>
      <c r="I166" s="58" t="s">
        <v>30</v>
      </c>
      <c r="J166" s="171" t="s">
        <v>6</v>
      </c>
    </row>
    <row r="167" spans="2:10" ht="15">
      <c r="B167" s="81" t="s">
        <v>81</v>
      </c>
      <c r="C167" s="240"/>
      <c r="D167" s="258"/>
      <c r="E167" s="258"/>
      <c r="F167" s="258"/>
      <c r="G167" s="258"/>
      <c r="H167" s="258"/>
      <c r="I167" s="258"/>
      <c r="J167" s="238">
        <f>SUM(C167:I167)</f>
        <v>0</v>
      </c>
    </row>
    <row r="168" spans="2:10" ht="15">
      <c r="B168" s="85" t="s">
        <v>82</v>
      </c>
      <c r="C168" s="262"/>
      <c r="D168" s="263"/>
      <c r="E168" s="263"/>
      <c r="F168" s="263"/>
      <c r="G168" s="263"/>
      <c r="H168" s="263"/>
      <c r="I168" s="263"/>
      <c r="J168" s="238">
        <f t="shared" ref="J168:J177" si="9">SUM(C168:I168)</f>
        <v>0</v>
      </c>
    </row>
    <row r="169" spans="2:10" ht="15">
      <c r="B169" s="85" t="s">
        <v>83</v>
      </c>
      <c r="C169" s="262"/>
      <c r="D169" s="263"/>
      <c r="E169" s="263"/>
      <c r="F169" s="263"/>
      <c r="G169" s="263"/>
      <c r="H169" s="263"/>
      <c r="I169" s="263"/>
      <c r="J169" s="238">
        <f t="shared" si="9"/>
        <v>0</v>
      </c>
    </row>
    <row r="170" spans="2:10" ht="15">
      <c r="B170" s="85" t="s">
        <v>84</v>
      </c>
      <c r="C170" s="262"/>
      <c r="D170" s="263"/>
      <c r="E170" s="263"/>
      <c r="F170" s="263"/>
      <c r="G170" s="263"/>
      <c r="H170" s="263"/>
      <c r="I170" s="263"/>
      <c r="J170" s="238">
        <f t="shared" si="9"/>
        <v>0</v>
      </c>
    </row>
    <row r="171" spans="2:10" ht="15">
      <c r="B171" s="85" t="s">
        <v>85</v>
      </c>
      <c r="C171" s="262"/>
      <c r="D171" s="263"/>
      <c r="E171" s="263"/>
      <c r="F171" s="263"/>
      <c r="G171" s="263"/>
      <c r="H171" s="263"/>
      <c r="I171" s="263"/>
      <c r="J171" s="238">
        <f t="shared" si="9"/>
        <v>0</v>
      </c>
    </row>
    <row r="172" spans="2:10" ht="15">
      <c r="B172" s="85" t="s">
        <v>86</v>
      </c>
      <c r="C172" s="262"/>
      <c r="D172" s="263"/>
      <c r="E172" s="263"/>
      <c r="F172" s="263"/>
      <c r="G172" s="263"/>
      <c r="H172" s="263"/>
      <c r="I172" s="263"/>
      <c r="J172" s="238">
        <f t="shared" si="9"/>
        <v>0</v>
      </c>
    </row>
    <row r="173" spans="2:10" ht="15">
      <c r="B173" s="85" t="s">
        <v>87</v>
      </c>
      <c r="C173" s="262"/>
      <c r="D173" s="263"/>
      <c r="E173" s="263"/>
      <c r="F173" s="263"/>
      <c r="G173" s="263"/>
      <c r="H173" s="263"/>
      <c r="I173" s="263"/>
      <c r="J173" s="238">
        <f t="shared" si="9"/>
        <v>0</v>
      </c>
    </row>
    <row r="174" spans="2:10" ht="15">
      <c r="B174" s="85" t="s">
        <v>88</v>
      </c>
      <c r="C174" s="262"/>
      <c r="D174" s="263"/>
      <c r="E174" s="263"/>
      <c r="F174" s="263"/>
      <c r="G174" s="263"/>
      <c r="H174" s="263"/>
      <c r="I174" s="263"/>
      <c r="J174" s="238">
        <f t="shared" si="9"/>
        <v>0</v>
      </c>
    </row>
    <row r="175" spans="2:10" ht="15">
      <c r="B175" s="85" t="s">
        <v>89</v>
      </c>
      <c r="C175" s="262"/>
      <c r="D175" s="263"/>
      <c r="E175" s="263"/>
      <c r="F175" s="263"/>
      <c r="G175" s="263"/>
      <c r="H175" s="263"/>
      <c r="I175" s="263"/>
      <c r="J175" s="238">
        <f t="shared" si="9"/>
        <v>0</v>
      </c>
    </row>
    <row r="176" spans="2:10" ht="15">
      <c r="B176" s="85" t="s">
        <v>90</v>
      </c>
      <c r="C176" s="262"/>
      <c r="D176" s="263"/>
      <c r="E176" s="263"/>
      <c r="F176" s="263"/>
      <c r="G176" s="263"/>
      <c r="H176" s="263"/>
      <c r="I176" s="263"/>
      <c r="J176" s="238">
        <f t="shared" si="9"/>
        <v>0</v>
      </c>
    </row>
    <row r="177" spans="2:11" ht="15">
      <c r="B177" s="82" t="s">
        <v>51</v>
      </c>
      <c r="C177" s="241"/>
      <c r="D177" s="259"/>
      <c r="E177" s="259"/>
      <c r="F177" s="259"/>
      <c r="G177" s="259"/>
      <c r="H177" s="259"/>
      <c r="I177" s="259"/>
      <c r="J177" s="238">
        <f t="shared" si="9"/>
        <v>0</v>
      </c>
    </row>
    <row r="178" spans="2:11" ht="12" customHeight="1">
      <c r="B178" s="83" t="s">
        <v>6</v>
      </c>
      <c r="C178" s="198">
        <f>SUM(C167:C177)</f>
        <v>0</v>
      </c>
      <c r="D178" s="198">
        <f t="shared" ref="D178:J178" si="10">SUM(D167:D177)</f>
        <v>0</v>
      </c>
      <c r="E178" s="198">
        <f t="shared" si="10"/>
        <v>0</v>
      </c>
      <c r="F178" s="198">
        <f t="shared" si="10"/>
        <v>0</v>
      </c>
      <c r="G178" s="198">
        <f t="shared" si="10"/>
        <v>0</v>
      </c>
      <c r="H178" s="198">
        <f t="shared" si="10"/>
        <v>0</v>
      </c>
      <c r="I178" s="198">
        <f t="shared" si="10"/>
        <v>0</v>
      </c>
      <c r="J178" s="198">
        <f t="shared" si="10"/>
        <v>0</v>
      </c>
    </row>
    <row r="179" spans="2:11">
      <c r="B179" s="137"/>
      <c r="C179" s="138"/>
      <c r="D179" s="138"/>
      <c r="E179" s="138"/>
      <c r="F179" s="138"/>
      <c r="G179" s="138"/>
      <c r="H179" s="138"/>
      <c r="I179" s="138"/>
      <c r="J179" s="138"/>
    </row>
    <row r="181" spans="2:11" ht="12.75">
      <c r="B181" s="34" t="s">
        <v>232</v>
      </c>
    </row>
    <row r="182" spans="2:11" ht="15">
      <c r="B182" s="33"/>
      <c r="C182" s="292" t="s">
        <v>100</v>
      </c>
      <c r="D182" s="293"/>
      <c r="E182" s="293"/>
      <c r="F182" s="293"/>
      <c r="G182" s="293"/>
      <c r="H182" s="293"/>
      <c r="I182" s="293"/>
      <c r="J182" s="294"/>
    </row>
    <row r="183" spans="2:11" ht="21">
      <c r="B183" s="86" t="s">
        <v>300</v>
      </c>
      <c r="C183" s="84">
        <v>0</v>
      </c>
      <c r="D183" s="58" t="s">
        <v>43</v>
      </c>
      <c r="E183" s="58" t="s">
        <v>44</v>
      </c>
      <c r="F183" s="58" t="s">
        <v>45</v>
      </c>
      <c r="G183" s="58" t="s">
        <v>46</v>
      </c>
      <c r="H183" s="58" t="s">
        <v>47</v>
      </c>
      <c r="I183" s="58" t="s">
        <v>30</v>
      </c>
      <c r="J183" s="171" t="s">
        <v>6</v>
      </c>
    </row>
    <row r="184" spans="2:11" ht="15">
      <c r="B184" s="81" t="s">
        <v>81</v>
      </c>
      <c r="C184" s="264"/>
      <c r="D184" s="265"/>
      <c r="E184" s="265"/>
      <c r="F184" s="265"/>
      <c r="G184" s="265"/>
      <c r="H184" s="265"/>
      <c r="I184" s="265"/>
      <c r="J184" s="238">
        <f>SUM(C184:I184)</f>
        <v>0</v>
      </c>
      <c r="K184" s="256"/>
    </row>
    <row r="185" spans="2:11" ht="15">
      <c r="B185" s="85" t="s">
        <v>82</v>
      </c>
      <c r="C185" s="266"/>
      <c r="D185" s="267"/>
      <c r="E185" s="267"/>
      <c r="F185" s="267"/>
      <c r="G185" s="267"/>
      <c r="H185" s="267"/>
      <c r="I185" s="267"/>
      <c r="J185" s="238">
        <f t="shared" ref="J185:J194" si="11">SUM(C185:I185)</f>
        <v>0</v>
      </c>
      <c r="K185" s="256"/>
    </row>
    <row r="186" spans="2:11" ht="15">
      <c r="B186" s="85" t="s">
        <v>83</v>
      </c>
      <c r="C186" s="266"/>
      <c r="D186" s="267"/>
      <c r="E186" s="267"/>
      <c r="F186" s="267"/>
      <c r="G186" s="267"/>
      <c r="H186" s="267"/>
      <c r="I186" s="267"/>
      <c r="J186" s="238">
        <f t="shared" si="11"/>
        <v>0</v>
      </c>
      <c r="K186" s="256"/>
    </row>
    <row r="187" spans="2:11" ht="15">
      <c r="B187" s="85" t="s">
        <v>84</v>
      </c>
      <c r="C187" s="266"/>
      <c r="D187" s="267"/>
      <c r="E187" s="267"/>
      <c r="F187" s="267"/>
      <c r="G187" s="267"/>
      <c r="H187" s="267"/>
      <c r="I187" s="267"/>
      <c r="J187" s="238">
        <f t="shared" si="11"/>
        <v>0</v>
      </c>
      <c r="K187" s="256"/>
    </row>
    <row r="188" spans="2:11" ht="15">
      <c r="B188" s="85" t="s">
        <v>85</v>
      </c>
      <c r="C188" s="266"/>
      <c r="D188" s="267"/>
      <c r="E188" s="267"/>
      <c r="F188" s="267"/>
      <c r="G188" s="267"/>
      <c r="H188" s="267"/>
      <c r="I188" s="267"/>
      <c r="J188" s="238">
        <f t="shared" si="11"/>
        <v>0</v>
      </c>
      <c r="K188" s="256"/>
    </row>
    <row r="189" spans="2:11" ht="15">
      <c r="B189" s="85" t="s">
        <v>86</v>
      </c>
      <c r="C189" s="266"/>
      <c r="D189" s="267"/>
      <c r="E189" s="267"/>
      <c r="F189" s="267"/>
      <c r="G189" s="267"/>
      <c r="H189" s="267"/>
      <c r="I189" s="267"/>
      <c r="J189" s="238">
        <f t="shared" si="11"/>
        <v>0</v>
      </c>
      <c r="K189" s="256"/>
    </row>
    <row r="190" spans="2:11" ht="15">
      <c r="B190" s="85" t="s">
        <v>87</v>
      </c>
      <c r="C190" s="266"/>
      <c r="D190" s="267"/>
      <c r="E190" s="267"/>
      <c r="F190" s="267"/>
      <c r="G190" s="267"/>
      <c r="H190" s="267"/>
      <c r="I190" s="267"/>
      <c r="J190" s="238">
        <f t="shared" si="11"/>
        <v>0</v>
      </c>
      <c r="K190" s="256"/>
    </row>
    <row r="191" spans="2:11" ht="15">
      <c r="B191" s="85" t="s">
        <v>88</v>
      </c>
      <c r="C191" s="266"/>
      <c r="D191" s="267"/>
      <c r="E191" s="267"/>
      <c r="F191" s="267"/>
      <c r="G191" s="267"/>
      <c r="H191" s="267"/>
      <c r="I191" s="267"/>
      <c r="J191" s="238">
        <f t="shared" si="11"/>
        <v>0</v>
      </c>
      <c r="K191" s="256"/>
    </row>
    <row r="192" spans="2:11" ht="15">
      <c r="B192" s="85" t="s">
        <v>89</v>
      </c>
      <c r="C192" s="266"/>
      <c r="D192" s="267"/>
      <c r="E192" s="267"/>
      <c r="F192" s="267"/>
      <c r="G192" s="267"/>
      <c r="H192" s="267"/>
      <c r="I192" s="267"/>
      <c r="J192" s="238">
        <f t="shared" si="11"/>
        <v>0</v>
      </c>
      <c r="K192" s="256"/>
    </row>
    <row r="193" spans="2:37" ht="15">
      <c r="B193" s="85" t="s">
        <v>90</v>
      </c>
      <c r="C193" s="266"/>
      <c r="D193" s="267"/>
      <c r="E193" s="267"/>
      <c r="F193" s="267"/>
      <c r="G193" s="267"/>
      <c r="H193" s="267"/>
      <c r="I193" s="267"/>
      <c r="J193" s="238">
        <f t="shared" si="11"/>
        <v>0</v>
      </c>
      <c r="K193" s="256"/>
    </row>
    <row r="194" spans="2:37" ht="15">
      <c r="B194" s="82" t="s">
        <v>51</v>
      </c>
      <c r="C194" s="268"/>
      <c r="D194" s="269"/>
      <c r="E194" s="269"/>
      <c r="F194" s="269"/>
      <c r="G194" s="269"/>
      <c r="H194" s="269"/>
      <c r="I194" s="269"/>
      <c r="J194" s="238">
        <f t="shared" si="11"/>
        <v>0</v>
      </c>
      <c r="K194" s="256"/>
    </row>
    <row r="195" spans="2:37" ht="12" customHeight="1">
      <c r="B195" s="83" t="s">
        <v>6</v>
      </c>
      <c r="C195" s="198">
        <f>SUM(C184:C194)</f>
        <v>0</v>
      </c>
      <c r="D195" s="198">
        <f t="shared" ref="D195:J195" si="12">SUM(D184:D194)</f>
        <v>0</v>
      </c>
      <c r="E195" s="198">
        <f t="shared" si="12"/>
        <v>0</v>
      </c>
      <c r="F195" s="198">
        <f t="shared" si="12"/>
        <v>0</v>
      </c>
      <c r="G195" s="198">
        <f t="shared" si="12"/>
        <v>0</v>
      </c>
      <c r="H195" s="198">
        <f t="shared" si="12"/>
        <v>0</v>
      </c>
      <c r="I195" s="198">
        <f t="shared" si="12"/>
        <v>0</v>
      </c>
      <c r="J195" s="198">
        <f t="shared" si="12"/>
        <v>0</v>
      </c>
    </row>
    <row r="198" spans="2:37" ht="15">
      <c r="B198" s="47" t="s">
        <v>58</v>
      </c>
      <c r="C198" s="44"/>
      <c r="D198" s="44"/>
      <c r="E198" s="53"/>
      <c r="F198" s="44"/>
      <c r="G198" s="44"/>
      <c r="H198" s="44"/>
      <c r="I198" s="44"/>
      <c r="J198" s="44"/>
      <c r="K198" s="44"/>
      <c r="L198" s="44"/>
      <c r="M198" s="44"/>
      <c r="N198" s="44"/>
      <c r="O198" s="44"/>
      <c r="P198" s="44"/>
      <c r="Q198" s="44"/>
      <c r="R198" s="44"/>
      <c r="S198" s="44"/>
      <c r="T198" s="44"/>
      <c r="U198" s="44"/>
      <c r="V198" s="44"/>
      <c r="W198" s="44"/>
      <c r="X198" s="44"/>
      <c r="Y198" s="44"/>
      <c r="Z198" s="44"/>
      <c r="AA198" s="44"/>
      <c r="AB198" s="44"/>
      <c r="AC198" s="44"/>
      <c r="AD198" s="44"/>
      <c r="AE198" s="44"/>
      <c r="AF198" s="44"/>
      <c r="AG198" s="44"/>
      <c r="AH198" s="44"/>
    </row>
    <row r="199" spans="2:37" ht="12.75">
      <c r="B199" s="212"/>
    </row>
    <row r="201" spans="2:37" ht="36" customHeight="1">
      <c r="B201" s="46" t="s">
        <v>61</v>
      </c>
      <c r="C201" s="309" t="s">
        <v>207</v>
      </c>
      <c r="D201" s="64" t="s">
        <v>68</v>
      </c>
      <c r="E201" s="65"/>
      <c r="F201" s="65"/>
      <c r="G201" s="65"/>
      <c r="H201" s="65"/>
      <c r="I201" s="65"/>
      <c r="J201" s="65"/>
      <c r="K201" s="65"/>
      <c r="L201" s="65"/>
      <c r="M201" s="65"/>
      <c r="N201" s="65"/>
      <c r="O201" s="65"/>
      <c r="P201" s="65"/>
      <c r="Q201" s="65"/>
      <c r="R201" s="65"/>
      <c r="S201" s="65"/>
      <c r="T201" s="65"/>
      <c r="U201" s="65"/>
      <c r="V201" s="65"/>
      <c r="W201" s="65"/>
      <c r="X201" s="65"/>
      <c r="Y201" s="65"/>
      <c r="Z201" s="65"/>
      <c r="AA201" s="65"/>
      <c r="AB201" s="65"/>
      <c r="AC201" s="65"/>
      <c r="AD201" s="65"/>
      <c r="AE201" s="65"/>
      <c r="AF201" s="65"/>
      <c r="AG201" s="65"/>
      <c r="AH201" s="65"/>
      <c r="AI201" s="65"/>
      <c r="AJ201" s="65"/>
      <c r="AK201" s="65"/>
    </row>
    <row r="202" spans="2:37" ht="14.25" customHeight="1">
      <c r="B202" s="46" t="s">
        <v>48</v>
      </c>
      <c r="C202" s="310"/>
      <c r="D202" s="92" t="s">
        <v>116</v>
      </c>
      <c r="E202" s="92" t="s">
        <v>117</v>
      </c>
      <c r="F202" s="92" t="s">
        <v>118</v>
      </c>
      <c r="G202" s="92" t="s">
        <v>119</v>
      </c>
      <c r="H202" s="92" t="s">
        <v>120</v>
      </c>
      <c r="I202" s="92" t="s">
        <v>121</v>
      </c>
      <c r="J202" s="92" t="s">
        <v>122</v>
      </c>
      <c r="K202" s="92" t="s">
        <v>123</v>
      </c>
      <c r="L202" s="92" t="s">
        <v>124</v>
      </c>
      <c r="M202" s="92" t="s">
        <v>125</v>
      </c>
      <c r="N202" s="92" t="s">
        <v>126</v>
      </c>
      <c r="O202" s="92" t="s">
        <v>127</v>
      </c>
      <c r="P202" s="92" t="s">
        <v>128</v>
      </c>
      <c r="Q202" s="92" t="s">
        <v>129</v>
      </c>
      <c r="R202" s="92" t="s">
        <v>130</v>
      </c>
      <c r="S202" s="92" t="s">
        <v>131</v>
      </c>
      <c r="T202" s="92" t="s">
        <v>132</v>
      </c>
      <c r="U202" s="92" t="s">
        <v>133</v>
      </c>
      <c r="V202" s="92" t="s">
        <v>134</v>
      </c>
      <c r="W202" s="92" t="s">
        <v>135</v>
      </c>
      <c r="X202" s="92" t="s">
        <v>136</v>
      </c>
      <c r="Y202" s="92" t="s">
        <v>137</v>
      </c>
      <c r="Z202" s="92" t="s">
        <v>138</v>
      </c>
      <c r="AA202" s="92" t="s">
        <v>139</v>
      </c>
      <c r="AB202" s="92" t="s">
        <v>140</v>
      </c>
      <c r="AC202" s="92" t="s">
        <v>141</v>
      </c>
      <c r="AD202" s="92" t="s">
        <v>142</v>
      </c>
      <c r="AE202" s="92" t="s">
        <v>143</v>
      </c>
      <c r="AF202" s="92" t="s">
        <v>144</v>
      </c>
      <c r="AG202" s="92" t="s">
        <v>145</v>
      </c>
      <c r="AH202" s="92" t="s">
        <v>146</v>
      </c>
      <c r="AI202" s="92" t="s">
        <v>147</v>
      </c>
      <c r="AJ202" s="92" t="s">
        <v>148</v>
      </c>
      <c r="AK202" s="92" t="s">
        <v>183</v>
      </c>
    </row>
    <row r="203" spans="2:37" ht="11.25">
      <c r="B203" s="45" t="s">
        <v>194</v>
      </c>
      <c r="C203" s="66"/>
      <c r="D203" s="66"/>
      <c r="E203" s="66"/>
      <c r="F203" s="66"/>
      <c r="G203" s="66"/>
      <c r="H203" s="66"/>
      <c r="I203" s="66"/>
      <c r="J203" s="66"/>
      <c r="K203" s="66"/>
      <c r="L203" s="66"/>
      <c r="M203" s="66"/>
      <c r="N203" s="66"/>
      <c r="O203" s="66"/>
      <c r="P203" s="66"/>
      <c r="Q203" s="66"/>
      <c r="R203" s="66"/>
      <c r="S203" s="66"/>
      <c r="T203" s="66"/>
      <c r="U203" s="66"/>
      <c r="V203" s="66"/>
      <c r="W203" s="66"/>
      <c r="X203" s="66"/>
      <c r="Y203" s="66"/>
      <c r="Z203" s="66"/>
      <c r="AA203" s="66"/>
      <c r="AB203" s="66"/>
      <c r="AC203" s="66"/>
      <c r="AD203" s="66"/>
      <c r="AE203" s="66"/>
      <c r="AF203" s="66"/>
      <c r="AG203" s="66"/>
      <c r="AH203" s="66"/>
      <c r="AI203" s="66"/>
      <c r="AJ203" s="66"/>
      <c r="AK203" s="66"/>
    </row>
    <row r="204" spans="2:37" ht="11.25">
      <c r="B204" s="45">
        <v>2005</v>
      </c>
      <c r="C204" s="66"/>
      <c r="D204" s="66"/>
      <c r="E204" s="66"/>
      <c r="F204" s="66"/>
      <c r="G204" s="66"/>
      <c r="H204" s="66"/>
      <c r="I204" s="66"/>
      <c r="J204" s="66"/>
      <c r="K204" s="66"/>
      <c r="L204" s="66"/>
      <c r="M204" s="66"/>
      <c r="N204" s="66"/>
      <c r="O204" s="66"/>
      <c r="P204" s="66"/>
      <c r="Q204" s="66"/>
      <c r="R204" s="66"/>
      <c r="S204" s="66"/>
      <c r="T204" s="66"/>
      <c r="U204" s="66"/>
      <c r="V204" s="66"/>
      <c r="W204" s="66"/>
      <c r="X204" s="66"/>
      <c r="Y204" s="66"/>
      <c r="Z204" s="66"/>
      <c r="AA204" s="66"/>
      <c r="AB204" s="66"/>
      <c r="AC204" s="66"/>
      <c r="AD204" s="66"/>
      <c r="AE204" s="66"/>
      <c r="AF204" s="66"/>
      <c r="AG204" s="66"/>
      <c r="AH204" s="66"/>
      <c r="AI204" s="66"/>
      <c r="AJ204" s="66"/>
      <c r="AK204" s="66"/>
    </row>
    <row r="205" spans="2:37" ht="11.25">
      <c r="B205" s="45">
        <v>2006</v>
      </c>
      <c r="C205" s="66"/>
      <c r="D205" s="66"/>
      <c r="E205" s="66"/>
      <c r="F205" s="66"/>
      <c r="G205" s="66"/>
      <c r="H205" s="66"/>
      <c r="I205" s="66"/>
      <c r="J205" s="66"/>
      <c r="K205" s="66"/>
      <c r="L205" s="66"/>
      <c r="M205" s="66"/>
      <c r="N205" s="66"/>
      <c r="O205" s="66"/>
      <c r="P205" s="66"/>
      <c r="Q205" s="66"/>
      <c r="R205" s="66"/>
      <c r="S205" s="66"/>
      <c r="T205" s="66"/>
      <c r="U205" s="66"/>
      <c r="V205" s="66"/>
      <c r="W205" s="66"/>
      <c r="X205" s="66"/>
      <c r="Y205" s="66"/>
      <c r="Z205" s="66"/>
      <c r="AA205" s="66"/>
      <c r="AB205" s="66"/>
      <c r="AC205" s="66"/>
      <c r="AD205" s="66"/>
      <c r="AE205" s="66"/>
      <c r="AF205" s="66"/>
      <c r="AG205" s="66"/>
      <c r="AH205" s="66"/>
      <c r="AI205" s="66"/>
      <c r="AJ205" s="66"/>
      <c r="AK205" s="66"/>
    </row>
    <row r="206" spans="2:37" ht="11.25">
      <c r="B206" s="45">
        <v>2007</v>
      </c>
      <c r="C206" s="66"/>
      <c r="D206" s="66"/>
      <c r="E206" s="66"/>
      <c r="F206" s="66"/>
      <c r="G206" s="66"/>
      <c r="H206" s="66"/>
      <c r="I206" s="66"/>
      <c r="J206" s="66"/>
      <c r="K206" s="66"/>
      <c r="L206" s="66"/>
      <c r="M206" s="66"/>
      <c r="N206" s="66"/>
      <c r="O206" s="66"/>
      <c r="P206" s="66"/>
      <c r="Q206" s="66"/>
      <c r="R206" s="66"/>
      <c r="S206" s="66"/>
      <c r="T206" s="66"/>
      <c r="U206" s="66"/>
      <c r="V206" s="66"/>
      <c r="W206" s="66"/>
      <c r="X206" s="66"/>
      <c r="Y206" s="66"/>
      <c r="Z206" s="66"/>
      <c r="AA206" s="66"/>
      <c r="AB206" s="66"/>
      <c r="AC206" s="66"/>
      <c r="AD206" s="66"/>
      <c r="AE206" s="66"/>
      <c r="AF206" s="66"/>
      <c r="AG206" s="66"/>
      <c r="AH206" s="66"/>
      <c r="AI206" s="66"/>
      <c r="AJ206" s="66"/>
      <c r="AK206" s="66"/>
    </row>
    <row r="207" spans="2:37" ht="11.25">
      <c r="B207" s="45">
        <v>2008</v>
      </c>
      <c r="C207" s="66"/>
      <c r="D207" s="66"/>
      <c r="E207" s="66"/>
      <c r="F207" s="66"/>
      <c r="G207" s="66"/>
      <c r="H207" s="66"/>
      <c r="I207" s="66"/>
      <c r="J207" s="66"/>
      <c r="K207" s="66"/>
      <c r="L207" s="66"/>
      <c r="M207" s="66"/>
      <c r="N207" s="66"/>
      <c r="O207" s="66"/>
      <c r="P207" s="66"/>
      <c r="Q207" s="66"/>
      <c r="R207" s="66"/>
      <c r="S207" s="66"/>
      <c r="T207" s="66"/>
      <c r="U207" s="66"/>
      <c r="V207" s="66"/>
      <c r="W207" s="66"/>
      <c r="X207" s="66"/>
      <c r="Y207" s="66"/>
      <c r="Z207" s="66"/>
      <c r="AA207" s="66"/>
      <c r="AB207" s="66"/>
      <c r="AC207" s="66"/>
      <c r="AD207" s="66"/>
      <c r="AE207" s="66"/>
      <c r="AF207" s="66"/>
      <c r="AG207" s="66"/>
      <c r="AH207" s="66"/>
      <c r="AI207" s="66"/>
      <c r="AJ207" s="66"/>
      <c r="AK207" s="66"/>
    </row>
    <row r="208" spans="2:37" ht="11.25">
      <c r="B208" s="45">
        <v>2009</v>
      </c>
      <c r="C208" s="66"/>
      <c r="D208" s="66"/>
      <c r="E208" s="66"/>
      <c r="F208" s="66"/>
      <c r="G208" s="66"/>
      <c r="H208" s="66"/>
      <c r="I208" s="66"/>
      <c r="J208" s="66"/>
      <c r="K208" s="66"/>
      <c r="L208" s="66"/>
      <c r="M208" s="66"/>
      <c r="N208" s="66"/>
      <c r="O208" s="66"/>
      <c r="P208" s="66"/>
      <c r="Q208" s="66"/>
      <c r="R208" s="66"/>
      <c r="S208" s="66"/>
      <c r="T208" s="66"/>
      <c r="U208" s="66"/>
      <c r="V208" s="66"/>
      <c r="W208" s="66"/>
      <c r="X208" s="66"/>
      <c r="Y208" s="66"/>
      <c r="Z208" s="66"/>
      <c r="AA208" s="66"/>
      <c r="AB208" s="66"/>
      <c r="AC208" s="66"/>
      <c r="AD208" s="66"/>
      <c r="AE208" s="66"/>
      <c r="AF208" s="66"/>
      <c r="AG208" s="66"/>
      <c r="AH208" s="66"/>
      <c r="AI208" s="66"/>
      <c r="AJ208" s="66"/>
      <c r="AK208" s="66"/>
    </row>
    <row r="209" spans="2:37" ht="11.25">
      <c r="B209" s="45">
        <v>2010</v>
      </c>
      <c r="C209" s="66"/>
      <c r="D209" s="66"/>
      <c r="E209" s="66"/>
      <c r="F209" s="66"/>
      <c r="G209" s="66"/>
      <c r="H209" s="66"/>
      <c r="I209" s="66"/>
      <c r="J209" s="66"/>
      <c r="K209" s="66"/>
      <c r="L209" s="66"/>
      <c r="M209" s="66"/>
      <c r="N209" s="66"/>
      <c r="O209" s="66"/>
      <c r="P209" s="66"/>
      <c r="Q209" s="66"/>
      <c r="R209" s="66"/>
      <c r="S209" s="66"/>
      <c r="T209" s="66"/>
      <c r="U209" s="66"/>
      <c r="V209" s="66"/>
      <c r="W209" s="66"/>
      <c r="X209" s="66"/>
      <c r="Y209" s="66"/>
      <c r="Z209" s="66"/>
      <c r="AA209" s="66"/>
      <c r="AB209" s="66"/>
      <c r="AC209" s="66"/>
      <c r="AD209" s="66"/>
      <c r="AE209" s="66"/>
      <c r="AF209" s="66"/>
      <c r="AG209" s="66"/>
      <c r="AH209" s="66"/>
      <c r="AI209" s="66"/>
      <c r="AJ209" s="66"/>
      <c r="AK209" s="66"/>
    </row>
    <row r="210" spans="2:37" ht="11.25">
      <c r="B210" s="45">
        <v>2011</v>
      </c>
      <c r="C210" s="66"/>
      <c r="D210" s="66"/>
      <c r="E210" s="66"/>
      <c r="F210" s="66"/>
      <c r="G210" s="66"/>
      <c r="H210" s="66"/>
      <c r="I210" s="66"/>
      <c r="J210" s="66"/>
      <c r="K210" s="66"/>
      <c r="L210" s="66"/>
      <c r="M210" s="66"/>
      <c r="N210" s="66"/>
      <c r="O210" s="66"/>
      <c r="P210" s="66"/>
      <c r="Q210" s="66"/>
      <c r="R210" s="66"/>
      <c r="S210" s="66"/>
      <c r="T210" s="66"/>
      <c r="U210" s="66"/>
      <c r="V210" s="66"/>
      <c r="W210" s="66"/>
      <c r="X210" s="66"/>
      <c r="Y210" s="66"/>
      <c r="Z210" s="66"/>
      <c r="AA210" s="66"/>
      <c r="AB210" s="66"/>
      <c r="AC210" s="66"/>
      <c r="AD210" s="66"/>
      <c r="AE210" s="66"/>
      <c r="AF210" s="66"/>
      <c r="AG210" s="66"/>
      <c r="AH210" s="66"/>
      <c r="AI210" s="66"/>
      <c r="AJ210" s="66"/>
      <c r="AK210" s="66"/>
    </row>
    <row r="211" spans="2:37" ht="11.25">
      <c r="B211" s="63">
        <v>2012</v>
      </c>
      <c r="C211" s="66"/>
      <c r="D211" s="66"/>
      <c r="E211" s="66"/>
      <c r="F211" s="66"/>
      <c r="G211" s="66"/>
      <c r="H211" s="66"/>
      <c r="I211" s="66"/>
      <c r="J211" s="66"/>
      <c r="K211" s="66"/>
      <c r="L211" s="66"/>
      <c r="M211" s="66"/>
      <c r="N211" s="66"/>
      <c r="O211" s="66"/>
      <c r="P211" s="66"/>
      <c r="Q211" s="66"/>
      <c r="R211" s="66"/>
      <c r="S211" s="66"/>
      <c r="T211" s="66"/>
      <c r="U211" s="66"/>
      <c r="V211" s="66"/>
      <c r="W211" s="66"/>
      <c r="X211" s="66"/>
      <c r="Y211" s="66"/>
      <c r="Z211" s="66"/>
      <c r="AA211" s="66"/>
      <c r="AB211" s="66"/>
      <c r="AC211" s="66"/>
      <c r="AD211" s="66"/>
      <c r="AE211" s="66"/>
      <c r="AF211" s="66"/>
      <c r="AG211" s="66"/>
      <c r="AH211" s="66"/>
      <c r="AI211" s="66"/>
      <c r="AJ211" s="66"/>
      <c r="AK211" s="66"/>
    </row>
    <row r="212" spans="2:37" ht="11.25">
      <c r="B212" s="63" t="s">
        <v>195</v>
      </c>
      <c r="C212" s="67"/>
      <c r="D212" s="67"/>
      <c r="E212" s="67"/>
      <c r="F212" s="67"/>
      <c r="G212" s="67"/>
      <c r="H212" s="67"/>
      <c r="I212" s="67"/>
      <c r="J212" s="67"/>
      <c r="K212" s="67"/>
      <c r="L212" s="67"/>
      <c r="M212" s="67"/>
      <c r="N212" s="67"/>
      <c r="O212" s="67"/>
      <c r="P212" s="67"/>
      <c r="Q212" s="67"/>
      <c r="R212" s="67"/>
      <c r="S212" s="67"/>
      <c r="T212" s="67"/>
      <c r="U212" s="67"/>
      <c r="V212" s="67"/>
      <c r="W212" s="67"/>
      <c r="X212" s="67"/>
      <c r="Y212" s="67"/>
      <c r="Z212" s="67"/>
      <c r="AA212" s="67"/>
      <c r="AB212" s="67"/>
      <c r="AC212" s="67"/>
      <c r="AD212" s="67"/>
      <c r="AE212" s="67"/>
      <c r="AF212" s="67"/>
      <c r="AG212" s="67"/>
      <c r="AH212" s="67"/>
      <c r="AI212" s="67"/>
      <c r="AJ212" s="67"/>
      <c r="AK212" s="67"/>
    </row>
    <row r="213" spans="2:37" ht="11.25">
      <c r="B213" s="63" t="s">
        <v>196</v>
      </c>
      <c r="C213" s="67"/>
      <c r="D213" s="67"/>
      <c r="E213" s="67"/>
      <c r="F213" s="67"/>
      <c r="G213" s="67"/>
      <c r="H213" s="67"/>
      <c r="I213" s="67"/>
      <c r="J213" s="67"/>
      <c r="K213" s="67"/>
      <c r="L213" s="67"/>
      <c r="M213" s="67"/>
      <c r="N213" s="67"/>
      <c r="O213" s="67"/>
      <c r="P213" s="67"/>
      <c r="Q213" s="67"/>
      <c r="R213" s="67"/>
      <c r="S213" s="67"/>
      <c r="T213" s="67"/>
      <c r="U213" s="67"/>
      <c r="V213" s="67"/>
      <c r="W213" s="67"/>
      <c r="X213" s="67"/>
      <c r="Y213" s="67"/>
      <c r="Z213" s="67"/>
      <c r="AA213" s="67"/>
      <c r="AB213" s="67"/>
      <c r="AC213" s="67"/>
      <c r="AD213" s="67"/>
      <c r="AE213" s="67"/>
      <c r="AF213" s="67"/>
      <c r="AG213" s="67"/>
      <c r="AH213" s="67"/>
      <c r="AI213" s="67"/>
      <c r="AJ213" s="67"/>
      <c r="AK213" s="67"/>
    </row>
    <row r="214" spans="2:37" ht="11.25">
      <c r="B214" s="63" t="s">
        <v>166</v>
      </c>
      <c r="C214" s="67"/>
      <c r="D214" s="67"/>
      <c r="E214" s="67"/>
      <c r="F214" s="67"/>
      <c r="G214" s="67"/>
      <c r="H214" s="67"/>
      <c r="I214" s="67"/>
      <c r="J214" s="67"/>
      <c r="K214" s="67"/>
      <c r="L214" s="67"/>
      <c r="M214" s="67"/>
      <c r="N214" s="67"/>
      <c r="O214" s="67"/>
      <c r="P214" s="67"/>
      <c r="Q214" s="67"/>
      <c r="R214" s="67"/>
      <c r="S214" s="67"/>
      <c r="T214" s="67"/>
      <c r="U214" s="67"/>
      <c r="V214" s="67"/>
      <c r="W214" s="67"/>
      <c r="X214" s="67"/>
      <c r="Y214" s="67"/>
      <c r="Z214" s="67"/>
      <c r="AA214" s="67"/>
      <c r="AB214" s="67"/>
      <c r="AC214" s="67"/>
      <c r="AD214" s="67"/>
      <c r="AE214" s="67"/>
      <c r="AF214" s="67"/>
      <c r="AG214" s="67"/>
      <c r="AH214" s="67"/>
      <c r="AI214" s="67"/>
      <c r="AJ214" s="67"/>
      <c r="AK214" s="67"/>
    </row>
    <row r="215" spans="2:37" ht="11.25">
      <c r="B215" s="63" t="s">
        <v>167</v>
      </c>
      <c r="C215" s="67"/>
      <c r="D215" s="67"/>
      <c r="E215" s="67"/>
      <c r="F215" s="67"/>
      <c r="G215" s="67"/>
      <c r="H215" s="67"/>
      <c r="I215" s="67"/>
      <c r="J215" s="67"/>
      <c r="K215" s="67"/>
      <c r="L215" s="67"/>
      <c r="M215" s="67"/>
      <c r="N215" s="67"/>
      <c r="O215" s="67"/>
      <c r="P215" s="67"/>
      <c r="Q215" s="67"/>
      <c r="R215" s="67"/>
      <c r="S215" s="67"/>
      <c r="T215" s="67"/>
      <c r="U215" s="67"/>
      <c r="V215" s="67"/>
      <c r="W215" s="67"/>
      <c r="X215" s="67"/>
      <c r="Y215" s="67"/>
      <c r="Z215" s="67"/>
      <c r="AA215" s="67"/>
      <c r="AB215" s="67"/>
      <c r="AC215" s="67"/>
      <c r="AD215" s="67"/>
      <c r="AE215" s="67"/>
      <c r="AF215" s="67"/>
      <c r="AG215" s="67"/>
      <c r="AH215" s="67"/>
      <c r="AI215" s="67"/>
      <c r="AJ215" s="67"/>
      <c r="AK215" s="67"/>
    </row>
    <row r="216" spans="2:37" ht="11.25">
      <c r="B216" s="63" t="s">
        <v>168</v>
      </c>
      <c r="C216" s="67"/>
      <c r="D216" s="67"/>
      <c r="E216" s="67"/>
      <c r="F216" s="67"/>
      <c r="G216" s="67"/>
      <c r="H216" s="67"/>
      <c r="I216" s="67"/>
      <c r="J216" s="67"/>
      <c r="K216" s="67"/>
      <c r="L216" s="67"/>
      <c r="M216" s="67"/>
      <c r="N216" s="67"/>
      <c r="O216" s="67"/>
      <c r="P216" s="67"/>
      <c r="Q216" s="67"/>
      <c r="R216" s="67"/>
      <c r="S216" s="67"/>
      <c r="T216" s="67"/>
      <c r="U216" s="67"/>
      <c r="V216" s="67"/>
      <c r="W216" s="67"/>
      <c r="X216" s="67"/>
      <c r="Y216" s="67"/>
      <c r="Z216" s="67"/>
      <c r="AA216" s="67"/>
      <c r="AB216" s="67"/>
      <c r="AC216" s="67"/>
      <c r="AD216" s="67"/>
      <c r="AE216" s="67"/>
      <c r="AF216" s="67"/>
      <c r="AG216" s="67"/>
      <c r="AH216" s="67"/>
      <c r="AI216" s="67"/>
      <c r="AJ216" s="67"/>
      <c r="AK216" s="67"/>
    </row>
    <row r="217" spans="2:37" ht="11.25">
      <c r="B217" s="63" t="s">
        <v>169</v>
      </c>
      <c r="C217" s="67"/>
      <c r="D217" s="67"/>
      <c r="E217" s="67"/>
      <c r="F217" s="67"/>
      <c r="G217" s="67"/>
      <c r="H217" s="67"/>
      <c r="I217" s="67"/>
      <c r="J217" s="67"/>
      <c r="K217" s="67"/>
      <c r="L217" s="67"/>
      <c r="M217" s="67"/>
      <c r="N217" s="67"/>
      <c r="O217" s="67"/>
      <c r="P217" s="67"/>
      <c r="Q217" s="67"/>
      <c r="R217" s="67"/>
      <c r="S217" s="67"/>
      <c r="T217" s="67"/>
      <c r="U217" s="67"/>
      <c r="V217" s="67"/>
      <c r="W217" s="67"/>
      <c r="X217" s="67"/>
      <c r="Y217" s="67"/>
      <c r="Z217" s="67"/>
      <c r="AA217" s="67"/>
      <c r="AB217" s="67"/>
      <c r="AC217" s="67"/>
      <c r="AD217" s="67"/>
      <c r="AE217" s="67"/>
      <c r="AF217" s="67"/>
      <c r="AG217" s="67"/>
      <c r="AH217" s="67"/>
      <c r="AI217" s="67"/>
      <c r="AJ217" s="67"/>
      <c r="AK217" s="67"/>
    </row>
    <row r="218" spans="2:37" ht="11.25">
      <c r="B218" s="63" t="s">
        <v>197</v>
      </c>
      <c r="C218" s="67"/>
      <c r="D218" s="67"/>
      <c r="E218" s="67"/>
      <c r="F218" s="67"/>
      <c r="G218" s="67"/>
      <c r="H218" s="67"/>
      <c r="I218" s="67"/>
      <c r="J218" s="67"/>
      <c r="K218" s="67"/>
      <c r="L218" s="67"/>
      <c r="M218" s="67"/>
      <c r="N218" s="67"/>
      <c r="O218" s="67"/>
      <c r="P218" s="67"/>
      <c r="Q218" s="67"/>
      <c r="R218" s="67"/>
      <c r="S218" s="67"/>
      <c r="T218" s="67"/>
      <c r="U218" s="67"/>
      <c r="V218" s="67"/>
      <c r="W218" s="67"/>
      <c r="X218" s="67"/>
      <c r="Y218" s="67"/>
      <c r="Z218" s="67"/>
      <c r="AA218" s="67"/>
      <c r="AB218" s="67"/>
      <c r="AC218" s="67"/>
      <c r="AD218" s="67"/>
      <c r="AE218" s="67"/>
      <c r="AF218" s="67"/>
      <c r="AG218" s="67"/>
      <c r="AH218" s="67"/>
      <c r="AI218" s="67"/>
      <c r="AJ218" s="67"/>
      <c r="AK218" s="67"/>
    </row>
    <row r="219" spans="2:37" ht="11.25">
      <c r="B219" s="63" t="s">
        <v>198</v>
      </c>
      <c r="C219" s="67"/>
      <c r="D219" s="67"/>
      <c r="E219" s="67"/>
      <c r="F219" s="67"/>
      <c r="G219" s="67"/>
      <c r="H219" s="67"/>
      <c r="I219" s="67"/>
      <c r="J219" s="67"/>
      <c r="K219" s="67"/>
      <c r="L219" s="67"/>
      <c r="M219" s="67"/>
      <c r="N219" s="67"/>
      <c r="O219" s="67"/>
      <c r="P219" s="67"/>
      <c r="Q219" s="67"/>
      <c r="R219" s="67"/>
      <c r="S219" s="67"/>
      <c r="T219" s="67"/>
      <c r="U219" s="67"/>
      <c r="V219" s="67"/>
      <c r="W219" s="67"/>
      <c r="X219" s="67"/>
      <c r="Y219" s="67"/>
      <c r="Z219" s="67"/>
      <c r="AA219" s="67"/>
      <c r="AB219" s="67"/>
      <c r="AC219" s="67"/>
      <c r="AD219" s="67"/>
      <c r="AE219" s="67"/>
      <c r="AF219" s="67"/>
      <c r="AG219" s="67"/>
      <c r="AH219" s="67"/>
      <c r="AI219" s="67"/>
      <c r="AJ219" s="67"/>
      <c r="AK219" s="67"/>
    </row>
    <row r="220" spans="2:37" ht="11.25">
      <c r="B220" s="63" t="s">
        <v>199</v>
      </c>
      <c r="C220" s="67"/>
      <c r="D220" s="67"/>
      <c r="E220" s="67"/>
      <c r="F220" s="67"/>
      <c r="G220" s="67"/>
      <c r="H220" s="67"/>
      <c r="I220" s="67"/>
      <c r="J220" s="67"/>
      <c r="K220" s="67"/>
      <c r="L220" s="67"/>
      <c r="M220" s="67"/>
      <c r="N220" s="67"/>
      <c r="O220" s="67"/>
      <c r="P220" s="67"/>
      <c r="Q220" s="67"/>
      <c r="R220" s="67"/>
      <c r="S220" s="67"/>
      <c r="T220" s="67"/>
      <c r="U220" s="67"/>
      <c r="V220" s="67"/>
      <c r="W220" s="67"/>
      <c r="X220" s="67"/>
      <c r="Y220" s="67"/>
      <c r="Z220" s="67"/>
      <c r="AA220" s="67"/>
      <c r="AB220" s="67"/>
      <c r="AC220" s="67"/>
      <c r="AD220" s="67"/>
      <c r="AE220" s="67"/>
      <c r="AF220" s="67"/>
      <c r="AG220" s="67"/>
      <c r="AH220" s="67"/>
      <c r="AI220" s="67"/>
      <c r="AJ220" s="67"/>
      <c r="AK220" s="67"/>
    </row>
    <row r="221" spans="2:37" ht="11.25">
      <c r="B221" s="63" t="s">
        <v>200</v>
      </c>
      <c r="C221" s="67"/>
      <c r="D221" s="67"/>
      <c r="E221" s="67"/>
      <c r="F221" s="67"/>
      <c r="G221" s="67"/>
      <c r="H221" s="67"/>
      <c r="I221" s="67"/>
      <c r="J221" s="67"/>
      <c r="K221" s="67"/>
      <c r="L221" s="67"/>
      <c r="M221" s="67"/>
      <c r="N221" s="67"/>
      <c r="O221" s="67"/>
      <c r="P221" s="67"/>
      <c r="Q221" s="67"/>
      <c r="R221" s="67"/>
      <c r="S221" s="67"/>
      <c r="T221" s="67"/>
      <c r="U221" s="67"/>
      <c r="V221" s="67"/>
      <c r="W221" s="67"/>
      <c r="X221" s="67"/>
      <c r="Y221" s="67"/>
      <c r="Z221" s="67"/>
      <c r="AA221" s="67"/>
      <c r="AB221" s="67"/>
      <c r="AC221" s="67"/>
      <c r="AD221" s="67"/>
      <c r="AE221" s="67"/>
      <c r="AF221" s="67"/>
      <c r="AG221" s="67"/>
      <c r="AH221" s="67"/>
      <c r="AI221" s="67"/>
      <c r="AJ221" s="67"/>
      <c r="AK221" s="67"/>
    </row>
    <row r="222" spans="2:37" ht="11.25">
      <c r="B222" s="63" t="s">
        <v>217</v>
      </c>
      <c r="C222" s="67"/>
      <c r="D222" s="67"/>
      <c r="E222" s="67"/>
      <c r="F222" s="67"/>
      <c r="G222" s="67"/>
      <c r="H222" s="67"/>
      <c r="I222" s="67"/>
      <c r="J222" s="67"/>
      <c r="K222" s="67"/>
      <c r="L222" s="67"/>
      <c r="M222" s="67"/>
      <c r="N222" s="67"/>
      <c r="O222" s="67"/>
      <c r="P222" s="67"/>
      <c r="Q222" s="67"/>
      <c r="R222" s="67"/>
      <c r="S222" s="67"/>
      <c r="T222" s="67"/>
      <c r="U222" s="67"/>
      <c r="V222" s="67"/>
      <c r="W222" s="67"/>
      <c r="X222" s="67"/>
      <c r="Y222" s="67"/>
      <c r="Z222" s="67"/>
      <c r="AA222" s="67"/>
      <c r="AB222" s="67"/>
      <c r="AC222" s="67"/>
      <c r="AD222" s="67"/>
      <c r="AE222" s="67"/>
      <c r="AF222" s="67"/>
      <c r="AG222" s="67"/>
      <c r="AH222" s="67"/>
      <c r="AI222" s="67"/>
      <c r="AJ222" s="67"/>
      <c r="AK222" s="67"/>
    </row>
    <row r="223" spans="2:37" ht="11.25">
      <c r="B223" s="63" t="s">
        <v>218</v>
      </c>
      <c r="C223" s="67"/>
      <c r="D223" s="67"/>
      <c r="E223" s="67"/>
      <c r="F223" s="67"/>
      <c r="G223" s="67"/>
      <c r="H223" s="67"/>
      <c r="I223" s="67"/>
      <c r="J223" s="67"/>
      <c r="K223" s="67"/>
      <c r="L223" s="67"/>
      <c r="M223" s="67"/>
      <c r="N223" s="67"/>
      <c r="O223" s="67"/>
      <c r="P223" s="67"/>
      <c r="Q223" s="67"/>
      <c r="R223" s="67"/>
      <c r="S223" s="67"/>
      <c r="T223" s="67"/>
      <c r="U223" s="67"/>
      <c r="V223" s="67"/>
      <c r="W223" s="67"/>
      <c r="X223" s="67"/>
      <c r="Y223" s="67"/>
      <c r="Z223" s="67"/>
      <c r="AA223" s="67"/>
      <c r="AB223" s="67"/>
      <c r="AC223" s="67"/>
      <c r="AD223" s="67"/>
      <c r="AE223" s="67"/>
      <c r="AF223" s="67"/>
      <c r="AG223" s="67"/>
      <c r="AH223" s="67"/>
      <c r="AI223" s="67"/>
      <c r="AJ223" s="67"/>
      <c r="AK223" s="67"/>
    </row>
    <row r="224" spans="2:37" ht="11.25">
      <c r="B224" s="63" t="s">
        <v>219</v>
      </c>
      <c r="C224" s="67"/>
      <c r="D224" s="67"/>
      <c r="E224" s="67"/>
      <c r="F224" s="67"/>
      <c r="G224" s="67"/>
      <c r="H224" s="67"/>
      <c r="I224" s="67"/>
      <c r="J224" s="67"/>
      <c r="K224" s="67"/>
      <c r="L224" s="67"/>
      <c r="M224" s="67"/>
      <c r="N224" s="67"/>
      <c r="O224" s="67"/>
      <c r="P224" s="67"/>
      <c r="Q224" s="67"/>
      <c r="R224" s="67"/>
      <c r="S224" s="67"/>
      <c r="T224" s="67"/>
      <c r="U224" s="67"/>
      <c r="V224" s="67"/>
      <c r="W224" s="67"/>
      <c r="X224" s="67"/>
      <c r="Y224" s="67"/>
      <c r="Z224" s="67"/>
      <c r="AA224" s="67"/>
      <c r="AB224" s="67"/>
      <c r="AC224" s="67"/>
      <c r="AD224" s="67"/>
      <c r="AE224" s="67"/>
      <c r="AF224" s="67"/>
      <c r="AG224" s="67"/>
      <c r="AH224" s="67"/>
      <c r="AI224" s="67"/>
      <c r="AJ224" s="67"/>
      <c r="AK224" s="67"/>
    </row>
    <row r="225" spans="2:37" ht="11.25">
      <c r="B225" s="63" t="s">
        <v>220</v>
      </c>
      <c r="C225" s="67"/>
      <c r="D225" s="67"/>
      <c r="E225" s="67"/>
      <c r="F225" s="67"/>
      <c r="G225" s="67"/>
      <c r="H225" s="67"/>
      <c r="I225" s="67"/>
      <c r="J225" s="67"/>
      <c r="K225" s="67"/>
      <c r="L225" s="67"/>
      <c r="M225" s="67"/>
      <c r="N225" s="67"/>
      <c r="O225" s="67"/>
      <c r="P225" s="67"/>
      <c r="Q225" s="67"/>
      <c r="R225" s="67"/>
      <c r="S225" s="67"/>
      <c r="T225" s="67"/>
      <c r="U225" s="67"/>
      <c r="V225" s="67"/>
      <c r="W225" s="67"/>
      <c r="X225" s="67"/>
      <c r="Y225" s="67"/>
      <c r="Z225" s="67"/>
      <c r="AA225" s="67"/>
      <c r="AB225" s="67"/>
      <c r="AC225" s="67"/>
      <c r="AD225" s="67"/>
      <c r="AE225" s="67"/>
      <c r="AF225" s="67"/>
      <c r="AG225" s="67"/>
      <c r="AH225" s="67"/>
      <c r="AI225" s="67"/>
      <c r="AJ225" s="67"/>
      <c r="AK225" s="67"/>
    </row>
    <row r="226" spans="2:37" ht="11.25">
      <c r="B226" s="63" t="s">
        <v>289</v>
      </c>
      <c r="C226" s="67"/>
      <c r="D226" s="67"/>
      <c r="E226" s="67"/>
      <c r="F226" s="67"/>
      <c r="G226" s="67"/>
      <c r="H226" s="67"/>
      <c r="I226" s="67"/>
      <c r="J226" s="67"/>
      <c r="K226" s="67"/>
      <c r="L226" s="67"/>
      <c r="M226" s="67"/>
      <c r="N226" s="67"/>
      <c r="O226" s="67"/>
      <c r="P226" s="67"/>
      <c r="Q226" s="67"/>
      <c r="R226" s="67"/>
      <c r="S226" s="67"/>
      <c r="T226" s="67"/>
      <c r="U226" s="67"/>
      <c r="V226" s="67"/>
      <c r="W226" s="67"/>
      <c r="X226" s="67"/>
      <c r="Y226" s="67"/>
      <c r="Z226" s="67"/>
      <c r="AA226" s="67"/>
      <c r="AB226" s="67"/>
      <c r="AC226" s="67"/>
      <c r="AD226" s="67"/>
      <c r="AE226" s="67"/>
      <c r="AF226" s="67"/>
      <c r="AG226" s="67"/>
      <c r="AH226" s="67"/>
      <c r="AI226" s="67"/>
      <c r="AJ226" s="67"/>
      <c r="AK226" s="67"/>
    </row>
    <row r="227" spans="2:37" ht="11.25">
      <c r="B227" s="63" t="s">
        <v>290</v>
      </c>
      <c r="C227" s="67"/>
      <c r="D227" s="67"/>
      <c r="E227" s="67"/>
      <c r="F227" s="67"/>
      <c r="G227" s="67"/>
      <c r="H227" s="67"/>
      <c r="I227" s="67"/>
      <c r="J227" s="67"/>
      <c r="K227" s="67"/>
      <c r="L227" s="67"/>
      <c r="M227" s="67"/>
      <c r="N227" s="67"/>
      <c r="O227" s="67"/>
      <c r="P227" s="67"/>
      <c r="Q227" s="67"/>
      <c r="R227" s="67"/>
      <c r="S227" s="67"/>
      <c r="T227" s="67"/>
      <c r="U227" s="67"/>
      <c r="V227" s="67"/>
      <c r="W227" s="67"/>
      <c r="X227" s="67"/>
      <c r="Y227" s="67"/>
      <c r="Z227" s="67"/>
      <c r="AA227" s="67"/>
      <c r="AB227" s="67"/>
      <c r="AC227" s="67"/>
      <c r="AD227" s="67"/>
      <c r="AE227" s="67"/>
      <c r="AF227" s="67"/>
      <c r="AG227" s="67"/>
      <c r="AH227" s="67"/>
      <c r="AI227" s="67"/>
      <c r="AJ227" s="67"/>
      <c r="AK227" s="67"/>
    </row>
    <row r="228" spans="2:37" ht="11.25">
      <c r="B228" s="63" t="s">
        <v>291</v>
      </c>
      <c r="C228" s="67"/>
      <c r="D228" s="67"/>
      <c r="E228" s="67"/>
      <c r="F228" s="67"/>
      <c r="G228" s="67"/>
      <c r="H228" s="67"/>
      <c r="I228" s="67"/>
      <c r="J228" s="67"/>
      <c r="K228" s="67"/>
      <c r="L228" s="67"/>
      <c r="M228" s="67"/>
      <c r="N228" s="67"/>
      <c r="O228" s="67"/>
      <c r="P228" s="67"/>
      <c r="Q228" s="67"/>
      <c r="R228" s="67"/>
      <c r="S228" s="67"/>
      <c r="T228" s="67"/>
      <c r="U228" s="67"/>
      <c r="V228" s="67"/>
      <c r="W228" s="67"/>
      <c r="X228" s="67"/>
      <c r="Y228" s="67"/>
      <c r="Z228" s="67"/>
      <c r="AA228" s="67"/>
      <c r="AB228" s="67"/>
      <c r="AC228" s="67"/>
      <c r="AD228" s="67"/>
      <c r="AE228" s="67"/>
      <c r="AF228" s="67"/>
      <c r="AG228" s="67"/>
      <c r="AH228" s="67"/>
      <c r="AI228" s="67"/>
      <c r="AJ228" s="67"/>
      <c r="AK228" s="67"/>
    </row>
    <row r="229" spans="2:37" ht="11.25">
      <c r="B229" s="63" t="s">
        <v>292</v>
      </c>
      <c r="C229" s="67"/>
      <c r="D229" s="67"/>
      <c r="E229" s="67"/>
      <c r="F229" s="67"/>
      <c r="G229" s="67"/>
      <c r="H229" s="67"/>
      <c r="I229" s="67"/>
      <c r="J229" s="67"/>
      <c r="K229" s="67"/>
      <c r="L229" s="67"/>
      <c r="M229" s="67"/>
      <c r="N229" s="67"/>
      <c r="O229" s="67"/>
      <c r="P229" s="67"/>
      <c r="Q229" s="67"/>
      <c r="R229" s="67"/>
      <c r="S229" s="67"/>
      <c r="T229" s="67"/>
      <c r="U229" s="67"/>
      <c r="V229" s="67"/>
      <c r="W229" s="67"/>
      <c r="X229" s="67"/>
      <c r="Y229" s="67"/>
      <c r="Z229" s="67"/>
      <c r="AA229" s="67"/>
      <c r="AB229" s="67"/>
      <c r="AC229" s="67"/>
      <c r="AD229" s="67"/>
      <c r="AE229" s="67"/>
      <c r="AF229" s="67"/>
      <c r="AG229" s="67"/>
      <c r="AH229" s="67"/>
      <c r="AI229" s="67"/>
      <c r="AJ229" s="67"/>
      <c r="AK229" s="67"/>
    </row>
    <row r="230" spans="2:37" ht="15">
      <c r="B230" s="50"/>
      <c r="C230" s="50"/>
      <c r="D230" s="49"/>
      <c r="E230" s="49"/>
      <c r="F230" s="49"/>
      <c r="G230" s="49"/>
      <c r="H230" s="49"/>
      <c r="I230" s="49"/>
      <c r="J230" s="49"/>
      <c r="K230" s="49"/>
      <c r="L230" s="49"/>
      <c r="M230" s="49"/>
      <c r="N230" s="48"/>
      <c r="O230" s="48"/>
      <c r="P230" s="48"/>
      <c r="Q230" s="48"/>
      <c r="R230" s="48"/>
      <c r="S230" s="48"/>
      <c r="T230" s="48"/>
      <c r="U230" s="48"/>
      <c r="V230" s="48"/>
      <c r="W230" s="48"/>
      <c r="X230" s="48"/>
      <c r="Y230" s="48"/>
      <c r="Z230" s="48"/>
      <c r="AA230" s="48"/>
      <c r="AB230" s="44"/>
      <c r="AC230" s="44"/>
      <c r="AD230" s="44"/>
      <c r="AE230" s="44"/>
      <c r="AF230" s="44"/>
      <c r="AG230" s="44"/>
      <c r="AH230" s="44"/>
      <c r="AI230" s="44"/>
    </row>
    <row r="231" spans="2:37" ht="33.75" customHeight="1">
      <c r="B231" s="46" t="s">
        <v>222</v>
      </c>
      <c r="C231" s="309" t="s">
        <v>207</v>
      </c>
      <c r="D231" s="64" t="s">
        <v>68</v>
      </c>
      <c r="E231" s="65"/>
      <c r="F231" s="65"/>
      <c r="G231" s="65"/>
      <c r="H231" s="65"/>
      <c r="I231" s="65"/>
      <c r="J231" s="65"/>
      <c r="K231" s="65"/>
      <c r="L231" s="65"/>
      <c r="M231" s="65"/>
      <c r="N231" s="65"/>
      <c r="O231" s="65"/>
      <c r="P231" s="65"/>
      <c r="Q231" s="65"/>
      <c r="R231" s="65"/>
      <c r="S231" s="65"/>
      <c r="T231" s="65"/>
      <c r="U231" s="65"/>
      <c r="V231" s="65"/>
      <c r="W231" s="65"/>
      <c r="X231" s="65"/>
      <c r="Y231" s="65"/>
      <c r="Z231" s="65"/>
      <c r="AA231" s="65"/>
      <c r="AB231" s="65"/>
      <c r="AC231" s="65"/>
      <c r="AD231" s="65"/>
      <c r="AE231" s="65"/>
      <c r="AF231" s="65"/>
      <c r="AG231" s="65"/>
      <c r="AH231" s="65"/>
      <c r="AI231" s="65"/>
      <c r="AJ231" s="65"/>
      <c r="AK231" s="65"/>
    </row>
    <row r="232" spans="2:37" ht="13.5" customHeight="1">
      <c r="B232" s="46" t="s">
        <v>48</v>
      </c>
      <c r="C232" s="310"/>
      <c r="D232" s="92" t="s">
        <v>116</v>
      </c>
      <c r="E232" s="92" t="s">
        <v>117</v>
      </c>
      <c r="F232" s="92" t="s">
        <v>118</v>
      </c>
      <c r="G232" s="92" t="s">
        <v>119</v>
      </c>
      <c r="H232" s="92" t="s">
        <v>120</v>
      </c>
      <c r="I232" s="92" t="s">
        <v>121</v>
      </c>
      <c r="J232" s="92" t="s">
        <v>122</v>
      </c>
      <c r="K232" s="92" t="s">
        <v>123</v>
      </c>
      <c r="L232" s="92" t="s">
        <v>124</v>
      </c>
      <c r="M232" s="92" t="s">
        <v>125</v>
      </c>
      <c r="N232" s="92" t="s">
        <v>126</v>
      </c>
      <c r="O232" s="92" t="s">
        <v>127</v>
      </c>
      <c r="P232" s="92" t="s">
        <v>128</v>
      </c>
      <c r="Q232" s="92" t="s">
        <v>129</v>
      </c>
      <c r="R232" s="92" t="s">
        <v>130</v>
      </c>
      <c r="S232" s="92" t="s">
        <v>131</v>
      </c>
      <c r="T232" s="92" t="s">
        <v>132</v>
      </c>
      <c r="U232" s="92" t="s">
        <v>133</v>
      </c>
      <c r="V232" s="92" t="s">
        <v>134</v>
      </c>
      <c r="W232" s="92" t="s">
        <v>135</v>
      </c>
      <c r="X232" s="92" t="s">
        <v>136</v>
      </c>
      <c r="Y232" s="92" t="s">
        <v>137</v>
      </c>
      <c r="Z232" s="92" t="s">
        <v>138</v>
      </c>
      <c r="AA232" s="92" t="s">
        <v>139</v>
      </c>
      <c r="AB232" s="92" t="s">
        <v>140</v>
      </c>
      <c r="AC232" s="92" t="s">
        <v>141</v>
      </c>
      <c r="AD232" s="92" t="s">
        <v>142</v>
      </c>
      <c r="AE232" s="92" t="s">
        <v>143</v>
      </c>
      <c r="AF232" s="92" t="s">
        <v>144</v>
      </c>
      <c r="AG232" s="92" t="s">
        <v>145</v>
      </c>
      <c r="AH232" s="92" t="s">
        <v>146</v>
      </c>
      <c r="AI232" s="92" t="s">
        <v>147</v>
      </c>
      <c r="AJ232" s="92" t="s">
        <v>148</v>
      </c>
      <c r="AK232" s="92" t="s">
        <v>183</v>
      </c>
    </row>
    <row r="233" spans="2:37" ht="11.25">
      <c r="B233" s="45" t="s">
        <v>194</v>
      </c>
      <c r="C233" s="51"/>
      <c r="D233" s="51"/>
      <c r="E233" s="51"/>
      <c r="F233" s="51"/>
      <c r="G233" s="51"/>
      <c r="H233" s="51"/>
      <c r="I233" s="51"/>
      <c r="J233" s="51"/>
      <c r="K233" s="51"/>
      <c r="L233" s="51"/>
      <c r="M233" s="51"/>
      <c r="N233" s="51"/>
      <c r="O233" s="51"/>
      <c r="P233" s="51"/>
      <c r="Q233" s="51"/>
      <c r="R233" s="51"/>
      <c r="S233" s="51"/>
      <c r="T233" s="51"/>
      <c r="U233" s="51"/>
      <c r="V233" s="51"/>
      <c r="W233" s="51"/>
      <c r="X233" s="51"/>
      <c r="Y233" s="51"/>
      <c r="Z233" s="51"/>
      <c r="AA233" s="51"/>
      <c r="AB233" s="51"/>
      <c r="AC233" s="51"/>
      <c r="AD233" s="51"/>
      <c r="AE233" s="51"/>
      <c r="AF233" s="51"/>
      <c r="AG233" s="51"/>
      <c r="AH233" s="51"/>
      <c r="AI233" s="51"/>
      <c r="AJ233" s="90"/>
      <c r="AK233" s="90"/>
    </row>
    <row r="234" spans="2:37" ht="11.25">
      <c r="B234" s="45">
        <v>2005</v>
      </c>
      <c r="C234" s="51"/>
      <c r="D234" s="51"/>
      <c r="E234" s="51"/>
      <c r="F234" s="51"/>
      <c r="G234" s="51"/>
      <c r="H234" s="51"/>
      <c r="I234" s="51"/>
      <c r="J234" s="51"/>
      <c r="K234" s="51"/>
      <c r="L234" s="51"/>
      <c r="M234" s="51"/>
      <c r="N234" s="51"/>
      <c r="O234" s="51"/>
      <c r="P234" s="51"/>
      <c r="Q234" s="51"/>
      <c r="R234" s="51"/>
      <c r="S234" s="51"/>
      <c r="T234" s="51"/>
      <c r="U234" s="51"/>
      <c r="V234" s="51"/>
      <c r="W234" s="51"/>
      <c r="X234" s="51"/>
      <c r="Y234" s="51"/>
      <c r="Z234" s="51"/>
      <c r="AA234" s="51"/>
      <c r="AB234" s="51"/>
      <c r="AC234" s="51"/>
      <c r="AD234" s="51"/>
      <c r="AE234" s="51"/>
      <c r="AF234" s="51"/>
      <c r="AG234" s="51"/>
      <c r="AH234" s="51"/>
      <c r="AI234" s="51"/>
      <c r="AJ234" s="90"/>
      <c r="AK234" s="90"/>
    </row>
    <row r="235" spans="2:37" ht="11.25">
      <c r="B235" s="45">
        <v>2006</v>
      </c>
      <c r="C235" s="51"/>
      <c r="D235" s="51"/>
      <c r="E235" s="51"/>
      <c r="F235" s="51"/>
      <c r="G235" s="51"/>
      <c r="H235" s="51"/>
      <c r="I235" s="51"/>
      <c r="J235" s="51"/>
      <c r="K235" s="51"/>
      <c r="L235" s="51"/>
      <c r="M235" s="51"/>
      <c r="N235" s="51"/>
      <c r="O235" s="51"/>
      <c r="P235" s="51"/>
      <c r="Q235" s="51"/>
      <c r="R235" s="51"/>
      <c r="S235" s="51"/>
      <c r="T235" s="51"/>
      <c r="U235" s="51"/>
      <c r="V235" s="51"/>
      <c r="W235" s="51"/>
      <c r="X235" s="51"/>
      <c r="Y235" s="51"/>
      <c r="Z235" s="51"/>
      <c r="AA235" s="51"/>
      <c r="AB235" s="51"/>
      <c r="AC235" s="51"/>
      <c r="AD235" s="51"/>
      <c r="AE235" s="51"/>
      <c r="AF235" s="51"/>
      <c r="AG235" s="51"/>
      <c r="AH235" s="51"/>
      <c r="AI235" s="51"/>
      <c r="AJ235" s="90"/>
      <c r="AK235" s="90"/>
    </row>
    <row r="236" spans="2:37" ht="11.25">
      <c r="B236" s="45">
        <v>2007</v>
      </c>
      <c r="C236" s="51"/>
      <c r="D236" s="51"/>
      <c r="E236" s="51"/>
      <c r="F236" s="51"/>
      <c r="G236" s="51"/>
      <c r="H236" s="51"/>
      <c r="I236" s="51"/>
      <c r="J236" s="51"/>
      <c r="K236" s="51"/>
      <c r="L236" s="51"/>
      <c r="M236" s="51"/>
      <c r="N236" s="51"/>
      <c r="O236" s="51"/>
      <c r="P236" s="51"/>
      <c r="Q236" s="51"/>
      <c r="R236" s="51"/>
      <c r="S236" s="51"/>
      <c r="T236" s="51"/>
      <c r="U236" s="51"/>
      <c r="V236" s="51"/>
      <c r="W236" s="51"/>
      <c r="X236" s="51"/>
      <c r="Y236" s="51"/>
      <c r="Z236" s="51"/>
      <c r="AA236" s="51"/>
      <c r="AB236" s="51"/>
      <c r="AC236" s="51"/>
      <c r="AD236" s="51"/>
      <c r="AE236" s="51"/>
      <c r="AF236" s="51"/>
      <c r="AG236" s="51"/>
      <c r="AH236" s="51"/>
      <c r="AI236" s="51"/>
      <c r="AJ236" s="90"/>
      <c r="AK236" s="90"/>
    </row>
    <row r="237" spans="2:37" ht="11.25">
      <c r="B237" s="45">
        <v>2008</v>
      </c>
      <c r="C237" s="51"/>
      <c r="D237" s="51"/>
      <c r="E237" s="51"/>
      <c r="F237" s="51"/>
      <c r="G237" s="51"/>
      <c r="H237" s="51"/>
      <c r="I237" s="51"/>
      <c r="J237" s="51"/>
      <c r="K237" s="51"/>
      <c r="L237" s="51"/>
      <c r="M237" s="51"/>
      <c r="N237" s="51"/>
      <c r="O237" s="51"/>
      <c r="P237" s="51"/>
      <c r="Q237" s="51"/>
      <c r="R237" s="51"/>
      <c r="S237" s="51"/>
      <c r="T237" s="51"/>
      <c r="U237" s="51"/>
      <c r="V237" s="51"/>
      <c r="W237" s="51"/>
      <c r="X237" s="51"/>
      <c r="Y237" s="51"/>
      <c r="Z237" s="51"/>
      <c r="AA237" s="51"/>
      <c r="AB237" s="51"/>
      <c r="AC237" s="51"/>
      <c r="AD237" s="51"/>
      <c r="AE237" s="51"/>
      <c r="AF237" s="51"/>
      <c r="AG237" s="51"/>
      <c r="AH237" s="51"/>
      <c r="AI237" s="51"/>
      <c r="AJ237" s="90"/>
      <c r="AK237" s="90"/>
    </row>
    <row r="238" spans="2:37" ht="11.25">
      <c r="B238" s="45">
        <v>2009</v>
      </c>
      <c r="C238" s="51"/>
      <c r="D238" s="51"/>
      <c r="E238" s="51"/>
      <c r="F238" s="51"/>
      <c r="G238" s="51"/>
      <c r="H238" s="51"/>
      <c r="I238" s="51"/>
      <c r="J238" s="51"/>
      <c r="K238" s="51"/>
      <c r="L238" s="51"/>
      <c r="M238" s="51"/>
      <c r="N238" s="51"/>
      <c r="O238" s="51"/>
      <c r="P238" s="51"/>
      <c r="Q238" s="51"/>
      <c r="R238" s="51"/>
      <c r="S238" s="51"/>
      <c r="T238" s="51"/>
      <c r="U238" s="51"/>
      <c r="V238" s="51"/>
      <c r="W238" s="51"/>
      <c r="X238" s="51"/>
      <c r="Y238" s="51"/>
      <c r="Z238" s="51"/>
      <c r="AA238" s="51"/>
      <c r="AB238" s="51"/>
      <c r="AC238" s="51"/>
      <c r="AD238" s="51"/>
      <c r="AE238" s="51"/>
      <c r="AF238" s="51"/>
      <c r="AG238" s="51"/>
      <c r="AH238" s="51"/>
      <c r="AI238" s="51"/>
      <c r="AJ238" s="90"/>
      <c r="AK238" s="90"/>
    </row>
    <row r="239" spans="2:37" ht="11.25">
      <c r="B239" s="45">
        <v>2010</v>
      </c>
      <c r="C239" s="51"/>
      <c r="D239" s="51"/>
      <c r="E239" s="51"/>
      <c r="F239" s="51"/>
      <c r="G239" s="51"/>
      <c r="H239" s="51"/>
      <c r="I239" s="51"/>
      <c r="J239" s="51"/>
      <c r="K239" s="51"/>
      <c r="L239" s="51"/>
      <c r="M239" s="51"/>
      <c r="N239" s="51"/>
      <c r="O239" s="51"/>
      <c r="P239" s="51"/>
      <c r="Q239" s="51"/>
      <c r="R239" s="51"/>
      <c r="S239" s="51"/>
      <c r="T239" s="51"/>
      <c r="U239" s="51"/>
      <c r="V239" s="51"/>
      <c r="W239" s="51"/>
      <c r="X239" s="51"/>
      <c r="Y239" s="51"/>
      <c r="Z239" s="51"/>
      <c r="AA239" s="51"/>
      <c r="AB239" s="51"/>
      <c r="AC239" s="51"/>
      <c r="AD239" s="51"/>
      <c r="AE239" s="51"/>
      <c r="AF239" s="51"/>
      <c r="AG239" s="51"/>
      <c r="AH239" s="51"/>
      <c r="AI239" s="51"/>
      <c r="AJ239" s="90"/>
      <c r="AK239" s="90"/>
    </row>
    <row r="240" spans="2:37" ht="11.25">
      <c r="B240" s="45">
        <v>2011</v>
      </c>
      <c r="C240" s="51"/>
      <c r="D240" s="51"/>
      <c r="E240" s="51"/>
      <c r="F240" s="51"/>
      <c r="G240" s="51"/>
      <c r="H240" s="51"/>
      <c r="I240" s="51"/>
      <c r="J240" s="51"/>
      <c r="K240" s="51"/>
      <c r="L240" s="51"/>
      <c r="M240" s="51"/>
      <c r="N240" s="51"/>
      <c r="O240" s="51"/>
      <c r="P240" s="51"/>
      <c r="Q240" s="51"/>
      <c r="R240" s="51"/>
      <c r="S240" s="51"/>
      <c r="T240" s="51"/>
      <c r="U240" s="51"/>
      <c r="V240" s="51"/>
      <c r="W240" s="51"/>
      <c r="X240" s="51"/>
      <c r="Y240" s="51"/>
      <c r="Z240" s="51"/>
      <c r="AA240" s="51"/>
      <c r="AB240" s="51"/>
      <c r="AC240" s="51"/>
      <c r="AD240" s="51"/>
      <c r="AE240" s="51"/>
      <c r="AF240" s="51"/>
      <c r="AG240" s="51"/>
      <c r="AH240" s="51"/>
      <c r="AI240" s="51"/>
      <c r="AJ240" s="90"/>
      <c r="AK240" s="90"/>
    </row>
    <row r="241" spans="2:37" ht="11.25">
      <c r="B241" s="45">
        <v>2012</v>
      </c>
      <c r="C241" s="51"/>
      <c r="D241" s="51"/>
      <c r="E241" s="51"/>
      <c r="F241" s="51"/>
      <c r="G241" s="51"/>
      <c r="H241" s="51"/>
      <c r="I241" s="51"/>
      <c r="J241" s="51"/>
      <c r="K241" s="51"/>
      <c r="L241" s="51"/>
      <c r="M241" s="51"/>
      <c r="N241" s="51"/>
      <c r="O241" s="51"/>
      <c r="P241" s="51"/>
      <c r="Q241" s="51"/>
      <c r="R241" s="51"/>
      <c r="S241" s="51"/>
      <c r="T241" s="51"/>
      <c r="U241" s="51"/>
      <c r="V241" s="51"/>
      <c r="W241" s="51"/>
      <c r="X241" s="51"/>
      <c r="Y241" s="51"/>
      <c r="Z241" s="51"/>
      <c r="AA241" s="51"/>
      <c r="AB241" s="51"/>
      <c r="AC241" s="51"/>
      <c r="AD241" s="51"/>
      <c r="AE241" s="51"/>
      <c r="AF241" s="51"/>
      <c r="AG241" s="51"/>
      <c r="AH241" s="51"/>
      <c r="AI241" s="51"/>
      <c r="AJ241" s="90"/>
      <c r="AK241" s="90"/>
    </row>
    <row r="242" spans="2:37" ht="11.25">
      <c r="B242" s="45" t="s">
        <v>195</v>
      </c>
      <c r="C242" s="51"/>
      <c r="D242" s="51"/>
      <c r="E242" s="51"/>
      <c r="F242" s="51"/>
      <c r="G242" s="51"/>
      <c r="H242" s="51"/>
      <c r="I242" s="51"/>
      <c r="J242" s="51"/>
      <c r="K242" s="51"/>
      <c r="L242" s="51"/>
      <c r="M242" s="51"/>
      <c r="N242" s="51"/>
      <c r="O242" s="51"/>
      <c r="P242" s="51"/>
      <c r="Q242" s="51"/>
      <c r="R242" s="51"/>
      <c r="S242" s="51"/>
      <c r="T242" s="51"/>
      <c r="U242" s="51"/>
      <c r="V242" s="51"/>
      <c r="W242" s="51"/>
      <c r="X242" s="51"/>
      <c r="Y242" s="51"/>
      <c r="Z242" s="51"/>
      <c r="AA242" s="51"/>
      <c r="AB242" s="51"/>
      <c r="AC242" s="51"/>
      <c r="AD242" s="51"/>
      <c r="AE242" s="51"/>
      <c r="AF242" s="51"/>
      <c r="AG242" s="51"/>
      <c r="AH242" s="51"/>
      <c r="AI242" s="51"/>
      <c r="AJ242" s="90"/>
      <c r="AK242" s="90"/>
    </row>
    <row r="243" spans="2:37" ht="11.25">
      <c r="B243" s="45" t="s">
        <v>196</v>
      </c>
      <c r="C243" s="52"/>
      <c r="D243" s="52"/>
      <c r="E243" s="52"/>
      <c r="F243" s="52"/>
      <c r="G243" s="52"/>
      <c r="H243" s="52"/>
      <c r="I243" s="52"/>
      <c r="J243" s="52"/>
      <c r="K243" s="52"/>
      <c r="L243" s="52"/>
      <c r="M243" s="52"/>
      <c r="N243" s="52"/>
      <c r="O243" s="52"/>
      <c r="P243" s="52"/>
      <c r="Q243" s="52"/>
      <c r="R243" s="52"/>
      <c r="S243" s="52"/>
      <c r="T243" s="52"/>
      <c r="U243" s="52"/>
      <c r="V243" s="52"/>
      <c r="W243" s="52"/>
      <c r="X243" s="52"/>
      <c r="Y243" s="52"/>
      <c r="Z243" s="52"/>
      <c r="AA243" s="52"/>
      <c r="AB243" s="52"/>
      <c r="AC243" s="52"/>
      <c r="AD243" s="52"/>
      <c r="AE243" s="52"/>
      <c r="AF243" s="52"/>
      <c r="AG243" s="52"/>
      <c r="AH243" s="52"/>
      <c r="AI243" s="52"/>
      <c r="AJ243" s="90"/>
      <c r="AK243" s="90"/>
    </row>
    <row r="244" spans="2:37" ht="11.25">
      <c r="B244" s="45" t="s">
        <v>166</v>
      </c>
      <c r="C244" s="52"/>
      <c r="D244" s="52"/>
      <c r="E244" s="52"/>
      <c r="F244" s="52"/>
      <c r="G244" s="52"/>
      <c r="H244" s="52"/>
      <c r="I244" s="52"/>
      <c r="J244" s="52"/>
      <c r="K244" s="52"/>
      <c r="L244" s="52"/>
      <c r="M244" s="52"/>
      <c r="N244" s="52"/>
      <c r="O244" s="52"/>
      <c r="P244" s="52"/>
      <c r="Q244" s="52"/>
      <c r="R244" s="52"/>
      <c r="S244" s="52"/>
      <c r="T244" s="52"/>
      <c r="U244" s="52"/>
      <c r="V244" s="52"/>
      <c r="W244" s="52"/>
      <c r="X244" s="52"/>
      <c r="Y244" s="52"/>
      <c r="Z244" s="52"/>
      <c r="AA244" s="52"/>
      <c r="AB244" s="52"/>
      <c r="AC244" s="52"/>
      <c r="AD244" s="52"/>
      <c r="AE244" s="52"/>
      <c r="AF244" s="52"/>
      <c r="AG244" s="52"/>
      <c r="AH244" s="52"/>
      <c r="AI244" s="52"/>
      <c r="AJ244" s="90"/>
      <c r="AK244" s="90"/>
    </row>
    <row r="245" spans="2:37" ht="11.25">
      <c r="B245" s="45" t="s">
        <v>167</v>
      </c>
      <c r="C245" s="52"/>
      <c r="D245" s="52"/>
      <c r="E245" s="52"/>
      <c r="F245" s="52"/>
      <c r="G245" s="52"/>
      <c r="H245" s="52"/>
      <c r="I245" s="52"/>
      <c r="J245" s="52"/>
      <c r="K245" s="52"/>
      <c r="L245" s="52"/>
      <c r="M245" s="52"/>
      <c r="N245" s="52"/>
      <c r="O245" s="52"/>
      <c r="P245" s="52"/>
      <c r="Q245" s="52"/>
      <c r="R245" s="52"/>
      <c r="S245" s="52"/>
      <c r="T245" s="52"/>
      <c r="U245" s="52"/>
      <c r="V245" s="52"/>
      <c r="W245" s="52"/>
      <c r="X245" s="52"/>
      <c r="Y245" s="52"/>
      <c r="Z245" s="52"/>
      <c r="AA245" s="52"/>
      <c r="AB245" s="52"/>
      <c r="AC245" s="52"/>
      <c r="AD245" s="52"/>
      <c r="AE245" s="52"/>
      <c r="AF245" s="52"/>
      <c r="AG245" s="52"/>
      <c r="AH245" s="52"/>
      <c r="AI245" s="52"/>
      <c r="AJ245" s="90"/>
      <c r="AK245" s="90"/>
    </row>
    <row r="246" spans="2:37" ht="11.25">
      <c r="B246" s="63" t="s">
        <v>168</v>
      </c>
      <c r="C246" s="52"/>
      <c r="D246" s="52"/>
      <c r="E246" s="52"/>
      <c r="F246" s="52"/>
      <c r="G246" s="52"/>
      <c r="H246" s="52"/>
      <c r="I246" s="52"/>
      <c r="J246" s="52"/>
      <c r="K246" s="52"/>
      <c r="L246" s="52"/>
      <c r="M246" s="52"/>
      <c r="N246" s="52"/>
      <c r="O246" s="52"/>
      <c r="P246" s="52"/>
      <c r="Q246" s="52"/>
      <c r="R246" s="52"/>
      <c r="S246" s="52"/>
      <c r="T246" s="52"/>
      <c r="U246" s="52"/>
      <c r="V246" s="52"/>
      <c r="W246" s="52"/>
      <c r="X246" s="52"/>
      <c r="Y246" s="52"/>
      <c r="Z246" s="52"/>
      <c r="AA246" s="52"/>
      <c r="AB246" s="52"/>
      <c r="AC246" s="52"/>
      <c r="AD246" s="52"/>
      <c r="AE246" s="52"/>
      <c r="AF246" s="52"/>
      <c r="AG246" s="52"/>
      <c r="AH246" s="52"/>
      <c r="AI246" s="52"/>
      <c r="AJ246" s="90"/>
      <c r="AK246" s="90"/>
    </row>
    <row r="247" spans="2:37" ht="11.25">
      <c r="B247" s="63" t="s">
        <v>169</v>
      </c>
      <c r="C247" s="52"/>
      <c r="D247" s="52"/>
      <c r="E247" s="52"/>
      <c r="F247" s="52"/>
      <c r="G247" s="52"/>
      <c r="H247" s="52"/>
      <c r="I247" s="52"/>
      <c r="J247" s="52"/>
      <c r="K247" s="52"/>
      <c r="L247" s="52"/>
      <c r="M247" s="52"/>
      <c r="N247" s="52"/>
      <c r="O247" s="52"/>
      <c r="P247" s="52"/>
      <c r="Q247" s="52"/>
      <c r="R247" s="52"/>
      <c r="S247" s="52"/>
      <c r="T247" s="52"/>
      <c r="U247" s="52"/>
      <c r="V247" s="52"/>
      <c r="W247" s="52"/>
      <c r="X247" s="52"/>
      <c r="Y247" s="52"/>
      <c r="Z247" s="52"/>
      <c r="AA247" s="52"/>
      <c r="AB247" s="52"/>
      <c r="AC247" s="52"/>
      <c r="AD247" s="52"/>
      <c r="AE247" s="52"/>
      <c r="AF247" s="52"/>
      <c r="AG247" s="52"/>
      <c r="AH247" s="52"/>
      <c r="AI247" s="52"/>
      <c r="AJ247" s="90"/>
      <c r="AK247" s="90"/>
    </row>
    <row r="248" spans="2:37" ht="11.25">
      <c r="B248" s="63" t="s">
        <v>197</v>
      </c>
      <c r="C248" s="67"/>
      <c r="D248" s="67"/>
      <c r="E248" s="67"/>
      <c r="F248" s="67"/>
      <c r="G248" s="67"/>
      <c r="H248" s="67"/>
      <c r="I248" s="67"/>
      <c r="J248" s="67"/>
      <c r="K248" s="67"/>
      <c r="L248" s="67"/>
      <c r="M248" s="67"/>
      <c r="N248" s="67"/>
      <c r="O248" s="67"/>
      <c r="P248" s="67"/>
      <c r="Q248" s="67"/>
      <c r="R248" s="67"/>
      <c r="S248" s="67"/>
      <c r="T248" s="67"/>
      <c r="U248" s="67"/>
      <c r="V248" s="67"/>
      <c r="W248" s="67"/>
      <c r="X248" s="67"/>
      <c r="Y248" s="67"/>
      <c r="Z248" s="67"/>
      <c r="AA248" s="67"/>
      <c r="AB248" s="67"/>
      <c r="AC248" s="67"/>
      <c r="AD248" s="67"/>
      <c r="AE248" s="67"/>
      <c r="AF248" s="67"/>
      <c r="AG248" s="67"/>
      <c r="AH248" s="67"/>
      <c r="AI248" s="67"/>
      <c r="AJ248" s="67"/>
      <c r="AK248" s="67"/>
    </row>
    <row r="249" spans="2:37" ht="11.25">
      <c r="B249" s="63" t="s">
        <v>198</v>
      </c>
      <c r="C249" s="67"/>
      <c r="D249" s="67"/>
      <c r="E249" s="67"/>
      <c r="F249" s="67"/>
      <c r="G249" s="67"/>
      <c r="H249" s="67"/>
      <c r="I249" s="67"/>
      <c r="J249" s="67"/>
      <c r="K249" s="67"/>
      <c r="L249" s="67"/>
      <c r="M249" s="67"/>
      <c r="N249" s="67"/>
      <c r="O249" s="67"/>
      <c r="P249" s="67"/>
      <c r="Q249" s="67"/>
      <c r="R249" s="67"/>
      <c r="S249" s="67"/>
      <c r="T249" s="67"/>
      <c r="U249" s="67"/>
      <c r="V249" s="67"/>
      <c r="W249" s="67"/>
      <c r="X249" s="67"/>
      <c r="Y249" s="67"/>
      <c r="Z249" s="67"/>
      <c r="AA249" s="67"/>
      <c r="AB249" s="67"/>
      <c r="AC249" s="67"/>
      <c r="AD249" s="67"/>
      <c r="AE249" s="67"/>
      <c r="AF249" s="67"/>
      <c r="AG249" s="67"/>
      <c r="AH249" s="67"/>
      <c r="AI249" s="67"/>
      <c r="AJ249" s="67"/>
      <c r="AK249" s="67"/>
    </row>
    <row r="250" spans="2:37" ht="11.25">
      <c r="B250" s="63" t="s">
        <v>199</v>
      </c>
      <c r="C250" s="67"/>
      <c r="D250" s="67"/>
      <c r="E250" s="67"/>
      <c r="F250" s="67"/>
      <c r="G250" s="67"/>
      <c r="H250" s="67"/>
      <c r="I250" s="67"/>
      <c r="J250" s="67"/>
      <c r="K250" s="67"/>
      <c r="L250" s="67"/>
      <c r="M250" s="67"/>
      <c r="N250" s="67"/>
      <c r="O250" s="67"/>
      <c r="P250" s="67"/>
      <c r="Q250" s="67"/>
      <c r="R250" s="67"/>
      <c r="S250" s="67"/>
      <c r="T250" s="67"/>
      <c r="U250" s="67"/>
      <c r="V250" s="67"/>
      <c r="W250" s="67"/>
      <c r="X250" s="67"/>
      <c r="Y250" s="67"/>
      <c r="Z250" s="67"/>
      <c r="AA250" s="67"/>
      <c r="AB250" s="67"/>
      <c r="AC250" s="67"/>
      <c r="AD250" s="67"/>
      <c r="AE250" s="67"/>
      <c r="AF250" s="67"/>
      <c r="AG250" s="67"/>
      <c r="AH250" s="67"/>
      <c r="AI250" s="67"/>
      <c r="AJ250" s="67"/>
      <c r="AK250" s="67"/>
    </row>
    <row r="251" spans="2:37" ht="11.25">
      <c r="B251" s="63" t="s">
        <v>200</v>
      </c>
      <c r="C251" s="67"/>
      <c r="D251" s="67"/>
      <c r="E251" s="67"/>
      <c r="F251" s="67"/>
      <c r="G251" s="67"/>
      <c r="H251" s="67"/>
      <c r="I251" s="67"/>
      <c r="J251" s="67"/>
      <c r="K251" s="67"/>
      <c r="L251" s="67"/>
      <c r="M251" s="67"/>
      <c r="N251" s="67"/>
      <c r="O251" s="67"/>
      <c r="P251" s="67"/>
      <c r="Q251" s="67"/>
      <c r="R251" s="67"/>
      <c r="S251" s="67"/>
      <c r="T251" s="67"/>
      <c r="U251" s="67"/>
      <c r="V251" s="67"/>
      <c r="W251" s="67"/>
      <c r="X251" s="67"/>
      <c r="Y251" s="67"/>
      <c r="Z251" s="67"/>
      <c r="AA251" s="67"/>
      <c r="AB251" s="67"/>
      <c r="AC251" s="67"/>
      <c r="AD251" s="67"/>
      <c r="AE251" s="67"/>
      <c r="AF251" s="67"/>
      <c r="AG251" s="67"/>
      <c r="AH251" s="67"/>
      <c r="AI251" s="67"/>
      <c r="AJ251" s="67"/>
      <c r="AK251" s="67"/>
    </row>
    <row r="252" spans="2:37" ht="11.25">
      <c r="B252" s="63" t="s">
        <v>217</v>
      </c>
      <c r="C252" s="67"/>
      <c r="D252" s="67"/>
      <c r="E252" s="67"/>
      <c r="F252" s="67"/>
      <c r="G252" s="67"/>
      <c r="H252" s="67"/>
      <c r="I252" s="67"/>
      <c r="J252" s="67"/>
      <c r="K252" s="67"/>
      <c r="L252" s="67"/>
      <c r="M252" s="67"/>
      <c r="N252" s="67"/>
      <c r="O252" s="67"/>
      <c r="P252" s="67"/>
      <c r="Q252" s="67"/>
      <c r="R252" s="67"/>
      <c r="S252" s="67"/>
      <c r="T252" s="67"/>
      <c r="U252" s="67"/>
      <c r="V252" s="67"/>
      <c r="W252" s="67"/>
      <c r="X252" s="67"/>
      <c r="Y252" s="67"/>
      <c r="Z252" s="67"/>
      <c r="AA252" s="67"/>
      <c r="AB252" s="67"/>
      <c r="AC252" s="67"/>
      <c r="AD252" s="67"/>
      <c r="AE252" s="67"/>
      <c r="AF252" s="67"/>
      <c r="AG252" s="67"/>
      <c r="AH252" s="67"/>
      <c r="AI252" s="67"/>
      <c r="AJ252" s="67"/>
      <c r="AK252" s="67"/>
    </row>
    <row r="253" spans="2:37" ht="11.25">
      <c r="B253" s="63" t="s">
        <v>218</v>
      </c>
      <c r="C253" s="67"/>
      <c r="D253" s="67"/>
      <c r="E253" s="67"/>
      <c r="F253" s="67"/>
      <c r="G253" s="67"/>
      <c r="H253" s="67"/>
      <c r="I253" s="67"/>
      <c r="J253" s="67"/>
      <c r="K253" s="67"/>
      <c r="L253" s="67"/>
      <c r="M253" s="67"/>
      <c r="N253" s="67"/>
      <c r="O253" s="67"/>
      <c r="P253" s="67"/>
      <c r="Q253" s="67"/>
      <c r="R253" s="67"/>
      <c r="S253" s="67"/>
      <c r="T253" s="67"/>
      <c r="U253" s="67"/>
      <c r="V253" s="67"/>
      <c r="W253" s="67"/>
      <c r="X253" s="67"/>
      <c r="Y253" s="67"/>
      <c r="Z253" s="67"/>
      <c r="AA253" s="67"/>
      <c r="AB253" s="67"/>
      <c r="AC253" s="67"/>
      <c r="AD253" s="67"/>
      <c r="AE253" s="67"/>
      <c r="AF253" s="67"/>
      <c r="AG253" s="67"/>
      <c r="AH253" s="67"/>
      <c r="AI253" s="67"/>
      <c r="AJ253" s="67"/>
      <c r="AK253" s="67"/>
    </row>
    <row r="254" spans="2:37" ht="11.25">
      <c r="B254" s="63" t="s">
        <v>219</v>
      </c>
      <c r="C254" s="67"/>
      <c r="D254" s="67"/>
      <c r="E254" s="67"/>
      <c r="F254" s="67"/>
      <c r="G254" s="67"/>
      <c r="H254" s="67"/>
      <c r="I254" s="67"/>
      <c r="J254" s="67"/>
      <c r="K254" s="67"/>
      <c r="L254" s="67"/>
      <c r="M254" s="67"/>
      <c r="N254" s="67"/>
      <c r="O254" s="67"/>
      <c r="P254" s="67"/>
      <c r="Q254" s="67"/>
      <c r="R254" s="67"/>
      <c r="S254" s="67"/>
      <c r="T254" s="67"/>
      <c r="U254" s="67"/>
      <c r="V254" s="67"/>
      <c r="W254" s="67"/>
      <c r="X254" s="67"/>
      <c r="Y254" s="67"/>
      <c r="Z254" s="67"/>
      <c r="AA254" s="67"/>
      <c r="AB254" s="67"/>
      <c r="AC254" s="67"/>
      <c r="AD254" s="67"/>
      <c r="AE254" s="67"/>
      <c r="AF254" s="67"/>
      <c r="AG254" s="67"/>
      <c r="AH254" s="67"/>
      <c r="AI254" s="67"/>
      <c r="AJ254" s="67"/>
      <c r="AK254" s="67"/>
    </row>
    <row r="255" spans="2:37" ht="11.25">
      <c r="B255" s="63" t="s">
        <v>220</v>
      </c>
      <c r="C255" s="67"/>
      <c r="D255" s="67"/>
      <c r="E255" s="67"/>
      <c r="F255" s="67"/>
      <c r="G255" s="67"/>
      <c r="H255" s="67"/>
      <c r="I255" s="67"/>
      <c r="J255" s="67"/>
      <c r="K255" s="67"/>
      <c r="L255" s="67"/>
      <c r="M255" s="67"/>
      <c r="N255" s="67"/>
      <c r="O255" s="67"/>
      <c r="P255" s="67"/>
      <c r="Q255" s="67"/>
      <c r="R255" s="67"/>
      <c r="S255" s="67"/>
      <c r="T255" s="67"/>
      <c r="U255" s="67"/>
      <c r="V255" s="67"/>
      <c r="W255" s="67"/>
      <c r="X255" s="67"/>
      <c r="Y255" s="67"/>
      <c r="Z255" s="67"/>
      <c r="AA255" s="67"/>
      <c r="AB255" s="67"/>
      <c r="AC255" s="67"/>
      <c r="AD255" s="67"/>
      <c r="AE255" s="67"/>
      <c r="AF255" s="67"/>
      <c r="AG255" s="67"/>
      <c r="AH255" s="67"/>
      <c r="AI255" s="67"/>
      <c r="AJ255" s="67"/>
      <c r="AK255" s="67"/>
    </row>
    <row r="256" spans="2:37" ht="11.25">
      <c r="B256" s="63" t="s">
        <v>289</v>
      </c>
      <c r="C256" s="67"/>
      <c r="D256" s="67"/>
      <c r="E256" s="67"/>
      <c r="F256" s="67"/>
      <c r="G256" s="67"/>
      <c r="H256" s="67"/>
      <c r="I256" s="67"/>
      <c r="J256" s="67"/>
      <c r="K256" s="67"/>
      <c r="L256" s="67"/>
      <c r="M256" s="67"/>
      <c r="N256" s="67"/>
      <c r="O256" s="67"/>
      <c r="P256" s="67"/>
      <c r="Q256" s="67"/>
      <c r="R256" s="67"/>
      <c r="S256" s="67"/>
      <c r="T256" s="67"/>
      <c r="U256" s="67"/>
      <c r="V256" s="67"/>
      <c r="W256" s="67"/>
      <c r="X256" s="67"/>
      <c r="Y256" s="67"/>
      <c r="Z256" s="67"/>
      <c r="AA256" s="67"/>
      <c r="AB256" s="67"/>
      <c r="AC256" s="67"/>
      <c r="AD256" s="67"/>
      <c r="AE256" s="67"/>
      <c r="AF256" s="67"/>
      <c r="AG256" s="67"/>
      <c r="AH256" s="67"/>
      <c r="AI256" s="67"/>
      <c r="AJ256" s="67"/>
      <c r="AK256" s="67"/>
    </row>
    <row r="257" spans="2:37" ht="11.25">
      <c r="B257" s="63" t="s">
        <v>290</v>
      </c>
      <c r="C257" s="67"/>
      <c r="D257" s="67"/>
      <c r="E257" s="67"/>
      <c r="F257" s="67"/>
      <c r="G257" s="67"/>
      <c r="H257" s="67"/>
      <c r="I257" s="67"/>
      <c r="J257" s="67"/>
      <c r="K257" s="67"/>
      <c r="L257" s="67"/>
      <c r="M257" s="67"/>
      <c r="N257" s="67"/>
      <c r="O257" s="67"/>
      <c r="P257" s="67"/>
      <c r="Q257" s="67"/>
      <c r="R257" s="67"/>
      <c r="S257" s="67"/>
      <c r="T257" s="67"/>
      <c r="U257" s="67"/>
      <c r="V257" s="67"/>
      <c r="W257" s="67"/>
      <c r="X257" s="67"/>
      <c r="Y257" s="67"/>
      <c r="Z257" s="67"/>
      <c r="AA257" s="67"/>
      <c r="AB257" s="67"/>
      <c r="AC257" s="67"/>
      <c r="AD257" s="67"/>
      <c r="AE257" s="67"/>
      <c r="AF257" s="67"/>
      <c r="AG257" s="67"/>
      <c r="AH257" s="67"/>
      <c r="AI257" s="67"/>
      <c r="AJ257" s="67"/>
      <c r="AK257" s="67"/>
    </row>
    <row r="258" spans="2:37" ht="11.25">
      <c r="B258" s="63" t="s">
        <v>291</v>
      </c>
      <c r="C258" s="67"/>
      <c r="D258" s="67"/>
      <c r="E258" s="67"/>
      <c r="F258" s="67"/>
      <c r="G258" s="67"/>
      <c r="H258" s="67"/>
      <c r="I258" s="67"/>
      <c r="J258" s="67"/>
      <c r="K258" s="67"/>
      <c r="L258" s="67"/>
      <c r="M258" s="67"/>
      <c r="N258" s="67"/>
      <c r="O258" s="67"/>
      <c r="P258" s="67"/>
      <c r="Q258" s="67"/>
      <c r="R258" s="67"/>
      <c r="S258" s="67"/>
      <c r="T258" s="67"/>
      <c r="U258" s="67"/>
      <c r="V258" s="67"/>
      <c r="W258" s="67"/>
      <c r="X258" s="67"/>
      <c r="Y258" s="67"/>
      <c r="Z258" s="67"/>
      <c r="AA258" s="67"/>
      <c r="AB258" s="67"/>
      <c r="AC258" s="67"/>
      <c r="AD258" s="67"/>
      <c r="AE258" s="67"/>
      <c r="AF258" s="67"/>
      <c r="AG258" s="67"/>
      <c r="AH258" s="67"/>
      <c r="AI258" s="67"/>
      <c r="AJ258" s="67"/>
      <c r="AK258" s="67"/>
    </row>
    <row r="259" spans="2:37" ht="11.25">
      <c r="B259" s="63" t="s">
        <v>292</v>
      </c>
      <c r="C259" s="67"/>
      <c r="D259" s="67"/>
      <c r="E259" s="67"/>
      <c r="F259" s="67"/>
      <c r="G259" s="67"/>
      <c r="H259" s="67"/>
      <c r="I259" s="67"/>
      <c r="J259" s="67"/>
      <c r="K259" s="67"/>
      <c r="L259" s="67"/>
      <c r="M259" s="67"/>
      <c r="N259" s="67"/>
      <c r="O259" s="67"/>
      <c r="P259" s="67"/>
      <c r="Q259" s="67"/>
      <c r="R259" s="67"/>
      <c r="S259" s="67"/>
      <c r="T259" s="67"/>
      <c r="U259" s="67"/>
      <c r="V259" s="67"/>
      <c r="W259" s="67"/>
      <c r="X259" s="67"/>
      <c r="Y259" s="67"/>
      <c r="Z259" s="67"/>
      <c r="AA259" s="67"/>
      <c r="AB259" s="67"/>
      <c r="AC259" s="67"/>
      <c r="AD259" s="67"/>
      <c r="AE259" s="67"/>
      <c r="AF259" s="67"/>
      <c r="AG259" s="67"/>
      <c r="AH259" s="67"/>
      <c r="AI259" s="67"/>
      <c r="AJ259" s="67"/>
      <c r="AK259" s="67"/>
    </row>
    <row r="262" spans="2:37" ht="15">
      <c r="B262" s="57" t="s">
        <v>48</v>
      </c>
      <c r="C262" s="55"/>
      <c r="D262" s="55"/>
      <c r="E262" s="55"/>
      <c r="F262" s="55"/>
      <c r="G262" s="55"/>
      <c r="H262" s="54"/>
      <c r="I262" s="54"/>
      <c r="J262" s="54"/>
      <c r="K262" s="54"/>
      <c r="L262" s="54"/>
      <c r="M262" s="54"/>
      <c r="N262" s="54"/>
    </row>
    <row r="263" spans="2:37" ht="30.75" customHeight="1">
      <c r="B263" s="56"/>
      <c r="C263" s="284" t="s">
        <v>53</v>
      </c>
      <c r="D263" s="284" t="s">
        <v>208</v>
      </c>
      <c r="E263" s="284" t="s">
        <v>52</v>
      </c>
      <c r="F263" s="303" t="s">
        <v>171</v>
      </c>
      <c r="G263" s="304"/>
      <c r="H263" s="304"/>
      <c r="I263" s="304"/>
      <c r="J263" s="304"/>
      <c r="K263" s="304"/>
      <c r="L263" s="304"/>
      <c r="M263" s="304"/>
      <c r="N263" s="304"/>
      <c r="O263" s="304"/>
      <c r="P263" s="305"/>
      <c r="Q263" s="286" t="s">
        <v>54</v>
      </c>
      <c r="R263" s="306"/>
      <c r="S263" s="285"/>
      <c r="T263" s="286" t="s">
        <v>113</v>
      </c>
      <c r="U263" s="285"/>
      <c r="V263" s="307" t="s">
        <v>277</v>
      </c>
      <c r="W263" s="307" t="s">
        <v>55</v>
      </c>
      <c r="X263" s="169" t="s">
        <v>56</v>
      </c>
      <c r="Y263" s="301" t="s">
        <v>276</v>
      </c>
      <c r="Z263" s="299" t="s">
        <v>278</v>
      </c>
    </row>
    <row r="264" spans="2:37" ht="18" customHeight="1">
      <c r="B264" s="68" t="s">
        <v>110</v>
      </c>
      <c r="C264" s="285"/>
      <c r="D264" s="284"/>
      <c r="E264" s="286"/>
      <c r="F264" s="58" t="s">
        <v>11</v>
      </c>
      <c r="G264" s="58" t="s">
        <v>258</v>
      </c>
      <c r="H264" s="58" t="s">
        <v>259</v>
      </c>
      <c r="I264" s="58" t="s">
        <v>260</v>
      </c>
      <c r="J264" s="160" t="s">
        <v>261</v>
      </c>
      <c r="K264" s="58" t="s">
        <v>262</v>
      </c>
      <c r="L264" s="58" t="s">
        <v>263</v>
      </c>
      <c r="M264" s="58" t="s">
        <v>264</v>
      </c>
      <c r="N264" s="59" t="s">
        <v>265</v>
      </c>
      <c r="O264" s="58" t="s">
        <v>266</v>
      </c>
      <c r="P264" s="58" t="s">
        <v>170</v>
      </c>
      <c r="Q264" s="70" t="s">
        <v>11</v>
      </c>
      <c r="R264" s="70" t="s">
        <v>258</v>
      </c>
      <c r="S264" s="70" t="s">
        <v>269</v>
      </c>
      <c r="T264" s="71" t="s">
        <v>114</v>
      </c>
      <c r="U264" s="71" t="s">
        <v>115</v>
      </c>
      <c r="V264" s="308"/>
      <c r="W264" s="308"/>
      <c r="X264" s="170"/>
      <c r="Y264" s="302"/>
      <c r="Z264" s="300"/>
    </row>
    <row r="265" spans="2:37" ht="11.25" customHeight="1">
      <c r="B265" s="45" t="s">
        <v>194</v>
      </c>
      <c r="C265" s="87"/>
      <c r="D265" s="88"/>
      <c r="E265" s="88"/>
      <c r="F265" s="89"/>
      <c r="G265" s="89"/>
      <c r="H265" s="89"/>
      <c r="I265" s="87"/>
      <c r="J265" s="87"/>
      <c r="K265" s="87"/>
      <c r="L265" s="87"/>
      <c r="M265" s="87"/>
      <c r="N265" s="87"/>
      <c r="O265" s="252"/>
      <c r="P265" s="252"/>
      <c r="Q265" s="87"/>
      <c r="R265" s="87"/>
      <c r="S265" s="87"/>
      <c r="T265" s="253"/>
      <c r="U265" s="253"/>
      <c r="V265" s="252"/>
      <c r="W265" s="252"/>
      <c r="X265" s="252"/>
      <c r="Y265" s="252"/>
      <c r="Z265" s="252"/>
    </row>
    <row r="266" spans="2:37" ht="11.25" customHeight="1">
      <c r="B266" s="45">
        <v>2005</v>
      </c>
      <c r="C266" s="87"/>
      <c r="D266" s="88"/>
      <c r="E266" s="88"/>
      <c r="F266" s="89"/>
      <c r="G266" s="89"/>
      <c r="H266" s="89"/>
      <c r="I266" s="87"/>
      <c r="J266" s="87"/>
      <c r="K266" s="87"/>
      <c r="L266" s="87"/>
      <c r="M266" s="87"/>
      <c r="N266" s="87"/>
      <c r="O266" s="252"/>
      <c r="P266" s="252"/>
      <c r="Q266" s="87"/>
      <c r="R266" s="87"/>
      <c r="S266" s="87"/>
      <c r="T266" s="253"/>
      <c r="U266" s="253"/>
      <c r="V266" s="252"/>
      <c r="W266" s="252"/>
      <c r="X266" s="252"/>
      <c r="Y266" s="252"/>
      <c r="Z266" s="252"/>
      <c r="AA266" s="256"/>
    </row>
    <row r="267" spans="2:37" ht="11.25" customHeight="1">
      <c r="B267" s="45">
        <v>2006</v>
      </c>
      <c r="C267" s="87"/>
      <c r="D267" s="88"/>
      <c r="E267" s="88"/>
      <c r="F267" s="89"/>
      <c r="G267" s="89"/>
      <c r="H267" s="89"/>
      <c r="I267" s="87"/>
      <c r="J267" s="87"/>
      <c r="K267" s="87"/>
      <c r="L267" s="87"/>
      <c r="M267" s="87"/>
      <c r="N267" s="87"/>
      <c r="O267" s="252"/>
      <c r="P267" s="252"/>
      <c r="Q267" s="87"/>
      <c r="R267" s="87"/>
      <c r="S267" s="87"/>
      <c r="T267" s="253"/>
      <c r="U267" s="253"/>
      <c r="V267" s="252"/>
      <c r="W267" s="252"/>
      <c r="X267" s="252"/>
      <c r="Y267" s="252"/>
      <c r="Z267" s="252"/>
      <c r="AA267" s="256"/>
    </row>
    <row r="268" spans="2:37" ht="11.25" customHeight="1">
      <c r="B268" s="45">
        <v>2007</v>
      </c>
      <c r="C268" s="87"/>
      <c r="D268" s="88"/>
      <c r="E268" s="88"/>
      <c r="F268" s="89"/>
      <c r="G268" s="89"/>
      <c r="H268" s="89"/>
      <c r="I268" s="87"/>
      <c r="J268" s="87"/>
      <c r="K268" s="87"/>
      <c r="L268" s="87"/>
      <c r="M268" s="87"/>
      <c r="N268" s="87"/>
      <c r="O268" s="252"/>
      <c r="P268" s="252"/>
      <c r="Q268" s="87"/>
      <c r="R268" s="87"/>
      <c r="S268" s="87"/>
      <c r="T268" s="253"/>
      <c r="U268" s="253"/>
      <c r="V268" s="252"/>
      <c r="W268" s="252"/>
      <c r="X268" s="252"/>
      <c r="Y268" s="252"/>
      <c r="Z268" s="252"/>
      <c r="AA268" s="256"/>
    </row>
    <row r="269" spans="2:37" ht="11.25" customHeight="1">
      <c r="B269" s="45">
        <v>2008</v>
      </c>
      <c r="C269" s="87"/>
      <c r="D269" s="88"/>
      <c r="E269" s="88"/>
      <c r="F269" s="89"/>
      <c r="G269" s="89"/>
      <c r="H269" s="89"/>
      <c r="I269" s="87"/>
      <c r="J269" s="87"/>
      <c r="K269" s="87"/>
      <c r="L269" s="87"/>
      <c r="M269" s="87"/>
      <c r="N269" s="87"/>
      <c r="O269" s="252"/>
      <c r="P269" s="252"/>
      <c r="Q269" s="87"/>
      <c r="R269" s="87"/>
      <c r="S269" s="87"/>
      <c r="T269" s="253"/>
      <c r="U269" s="253"/>
      <c r="V269" s="252"/>
      <c r="W269" s="252"/>
      <c r="X269" s="252"/>
      <c r="Y269" s="252"/>
      <c r="Z269" s="252"/>
      <c r="AA269" s="256"/>
    </row>
    <row r="270" spans="2:37" ht="11.25" customHeight="1">
      <c r="B270" s="45">
        <v>2009</v>
      </c>
      <c r="C270" s="87"/>
      <c r="D270" s="88"/>
      <c r="E270" s="88"/>
      <c r="F270" s="89"/>
      <c r="G270" s="89"/>
      <c r="H270" s="89"/>
      <c r="I270" s="87"/>
      <c r="J270" s="87"/>
      <c r="K270" s="87"/>
      <c r="L270" s="87"/>
      <c r="M270" s="87"/>
      <c r="N270" s="87"/>
      <c r="O270" s="252"/>
      <c r="P270" s="252"/>
      <c r="Q270" s="87"/>
      <c r="R270" s="87"/>
      <c r="S270" s="87"/>
      <c r="T270" s="253"/>
      <c r="U270" s="253"/>
      <c r="V270" s="252"/>
      <c r="W270" s="252"/>
      <c r="X270" s="252"/>
      <c r="Y270" s="252"/>
      <c r="Z270" s="252"/>
      <c r="AA270" s="256"/>
    </row>
    <row r="271" spans="2:37" ht="11.25" customHeight="1">
      <c r="B271" s="45">
        <v>2010</v>
      </c>
      <c r="C271" s="87"/>
      <c r="D271" s="88"/>
      <c r="E271" s="88"/>
      <c r="F271" s="89"/>
      <c r="G271" s="89"/>
      <c r="H271" s="89"/>
      <c r="I271" s="87"/>
      <c r="J271" s="87"/>
      <c r="K271" s="87"/>
      <c r="L271" s="87"/>
      <c r="M271" s="87"/>
      <c r="N271" s="87"/>
      <c r="O271" s="252"/>
      <c r="P271" s="252"/>
      <c r="Q271" s="87"/>
      <c r="R271" s="87"/>
      <c r="S271" s="87"/>
      <c r="T271" s="253"/>
      <c r="U271" s="253"/>
      <c r="V271" s="252"/>
      <c r="W271" s="252"/>
      <c r="X271" s="252"/>
      <c r="Y271" s="252"/>
      <c r="Z271" s="252"/>
      <c r="AA271" s="256"/>
    </row>
    <row r="272" spans="2:37" ht="11.25" customHeight="1">
      <c r="B272" s="45">
        <v>2011</v>
      </c>
      <c r="C272" s="87"/>
      <c r="D272" s="88"/>
      <c r="E272" s="88"/>
      <c r="F272" s="89"/>
      <c r="G272" s="89"/>
      <c r="H272" s="89"/>
      <c r="I272" s="87"/>
      <c r="J272" s="87"/>
      <c r="K272" s="87"/>
      <c r="L272" s="87"/>
      <c r="M272" s="87"/>
      <c r="N272" s="87"/>
      <c r="O272" s="252"/>
      <c r="P272" s="252"/>
      <c r="Q272" s="87"/>
      <c r="R272" s="87"/>
      <c r="S272" s="87"/>
      <c r="T272" s="253"/>
      <c r="U272" s="253"/>
      <c r="V272" s="252"/>
      <c r="W272" s="252"/>
      <c r="X272" s="252"/>
      <c r="Y272" s="252"/>
      <c r="Z272" s="252"/>
      <c r="AA272" s="256"/>
    </row>
    <row r="273" spans="2:27" ht="11.25" customHeight="1">
      <c r="B273" s="63">
        <v>2012</v>
      </c>
      <c r="C273" s="87"/>
      <c r="D273" s="88"/>
      <c r="E273" s="88"/>
      <c r="F273" s="89"/>
      <c r="G273" s="89"/>
      <c r="H273" s="89"/>
      <c r="I273" s="87"/>
      <c r="J273" s="87"/>
      <c r="K273" s="87"/>
      <c r="L273" s="87"/>
      <c r="M273" s="87"/>
      <c r="N273" s="87"/>
      <c r="O273" s="252"/>
      <c r="P273" s="252"/>
      <c r="Q273" s="87"/>
      <c r="R273" s="87"/>
      <c r="S273" s="87"/>
      <c r="T273" s="253"/>
      <c r="U273" s="253"/>
      <c r="V273" s="252"/>
      <c r="W273" s="252"/>
      <c r="X273" s="252"/>
      <c r="Y273" s="252"/>
      <c r="Z273" s="252"/>
      <c r="AA273" s="256"/>
    </row>
    <row r="274" spans="2:27" ht="11.25" customHeight="1">
      <c r="B274" s="63" t="s">
        <v>195</v>
      </c>
      <c r="C274" s="87"/>
      <c r="D274" s="88"/>
      <c r="E274" s="88"/>
      <c r="F274" s="89"/>
      <c r="G274" s="89"/>
      <c r="H274" s="89"/>
      <c r="I274" s="87"/>
      <c r="J274" s="87"/>
      <c r="K274" s="87"/>
      <c r="L274" s="87"/>
      <c r="M274" s="87"/>
      <c r="N274" s="87"/>
      <c r="O274" s="252"/>
      <c r="P274" s="252"/>
      <c r="Q274" s="87"/>
      <c r="R274" s="87"/>
      <c r="S274" s="87"/>
      <c r="T274" s="253"/>
      <c r="U274" s="253"/>
      <c r="V274" s="252"/>
      <c r="W274" s="252"/>
      <c r="X274" s="252"/>
      <c r="Y274" s="252"/>
      <c r="Z274" s="252"/>
      <c r="AA274" s="256"/>
    </row>
    <row r="275" spans="2:27" ht="11.25" customHeight="1">
      <c r="B275" s="63" t="s">
        <v>196</v>
      </c>
      <c r="C275" s="87"/>
      <c r="D275" s="88"/>
      <c r="E275" s="88"/>
      <c r="F275" s="89"/>
      <c r="G275" s="89"/>
      <c r="H275" s="89"/>
      <c r="I275" s="87"/>
      <c r="J275" s="87"/>
      <c r="K275" s="87"/>
      <c r="L275" s="87"/>
      <c r="M275" s="87"/>
      <c r="N275" s="87"/>
      <c r="O275" s="252"/>
      <c r="P275" s="252"/>
      <c r="Q275" s="87"/>
      <c r="R275" s="87"/>
      <c r="S275" s="87"/>
      <c r="T275" s="253"/>
      <c r="U275" s="253"/>
      <c r="V275" s="252"/>
      <c r="W275" s="252"/>
      <c r="X275" s="252"/>
      <c r="Y275" s="252"/>
      <c r="Z275" s="252"/>
      <c r="AA275" s="256"/>
    </row>
    <row r="276" spans="2:27" ht="11.25" customHeight="1">
      <c r="B276" s="63" t="s">
        <v>166</v>
      </c>
      <c r="C276" s="87"/>
      <c r="D276" s="88"/>
      <c r="E276" s="88"/>
      <c r="F276" s="89"/>
      <c r="G276" s="89"/>
      <c r="H276" s="89"/>
      <c r="I276" s="87"/>
      <c r="J276" s="87"/>
      <c r="K276" s="87"/>
      <c r="L276" s="87"/>
      <c r="M276" s="87"/>
      <c r="N276" s="87"/>
      <c r="O276" s="252"/>
      <c r="P276" s="252"/>
      <c r="Q276" s="87"/>
      <c r="R276" s="87"/>
      <c r="S276" s="87"/>
      <c r="T276" s="253"/>
      <c r="U276" s="253"/>
      <c r="V276" s="252"/>
      <c r="W276" s="252"/>
      <c r="X276" s="252"/>
      <c r="Y276" s="252"/>
      <c r="Z276" s="252"/>
      <c r="AA276" s="256"/>
    </row>
    <row r="277" spans="2:27" ht="11.25" customHeight="1">
      <c r="B277" s="63" t="s">
        <v>167</v>
      </c>
      <c r="C277" s="87"/>
      <c r="D277" s="88"/>
      <c r="E277" s="88"/>
      <c r="F277" s="89"/>
      <c r="G277" s="89"/>
      <c r="H277" s="89"/>
      <c r="I277" s="87"/>
      <c r="J277" s="87"/>
      <c r="K277" s="87"/>
      <c r="L277" s="87"/>
      <c r="M277" s="87"/>
      <c r="N277" s="87"/>
      <c r="O277" s="252"/>
      <c r="P277" s="252"/>
      <c r="Q277" s="87"/>
      <c r="R277" s="87"/>
      <c r="S277" s="87"/>
      <c r="T277" s="253"/>
      <c r="U277" s="253"/>
      <c r="V277" s="252"/>
      <c r="W277" s="252"/>
      <c r="X277" s="252"/>
      <c r="Y277" s="252"/>
      <c r="Z277" s="252"/>
      <c r="AA277" s="256"/>
    </row>
    <row r="278" spans="2:27" ht="11.25" customHeight="1">
      <c r="B278" s="63" t="s">
        <v>168</v>
      </c>
      <c r="C278" s="87"/>
      <c r="D278" s="88"/>
      <c r="E278" s="88"/>
      <c r="F278" s="89"/>
      <c r="G278" s="89"/>
      <c r="H278" s="89"/>
      <c r="I278" s="87"/>
      <c r="J278" s="87"/>
      <c r="K278" s="87"/>
      <c r="L278" s="87"/>
      <c r="M278" s="87"/>
      <c r="N278" s="87"/>
      <c r="O278" s="252"/>
      <c r="P278" s="252"/>
      <c r="Q278" s="87"/>
      <c r="R278" s="87"/>
      <c r="S278" s="87"/>
      <c r="T278" s="253"/>
      <c r="U278" s="253"/>
      <c r="V278" s="252"/>
      <c r="W278" s="252"/>
      <c r="X278" s="252"/>
      <c r="Y278" s="252"/>
      <c r="Z278" s="252"/>
      <c r="AA278" s="256"/>
    </row>
    <row r="279" spans="2:27" ht="11.25" customHeight="1">
      <c r="B279" s="63" t="s">
        <v>169</v>
      </c>
      <c r="C279" s="87"/>
      <c r="D279" s="88"/>
      <c r="E279" s="88"/>
      <c r="F279" s="89"/>
      <c r="G279" s="89"/>
      <c r="H279" s="89"/>
      <c r="I279" s="87"/>
      <c r="J279" s="87"/>
      <c r="K279" s="87"/>
      <c r="L279" s="87"/>
      <c r="M279" s="87"/>
      <c r="N279" s="87"/>
      <c r="O279" s="252"/>
      <c r="P279" s="252"/>
      <c r="Q279" s="87"/>
      <c r="R279" s="87"/>
      <c r="S279" s="87"/>
      <c r="T279" s="253"/>
      <c r="U279" s="253"/>
      <c r="V279" s="252"/>
      <c r="W279" s="252"/>
      <c r="X279" s="252"/>
      <c r="Y279" s="252"/>
      <c r="Z279" s="252"/>
      <c r="AA279" s="256"/>
    </row>
    <row r="280" spans="2:27" ht="11.25" customHeight="1">
      <c r="B280" s="63" t="s">
        <v>197</v>
      </c>
      <c r="C280" s="87"/>
      <c r="D280" s="88"/>
      <c r="E280" s="88"/>
      <c r="F280" s="89"/>
      <c r="G280" s="89"/>
      <c r="H280" s="89"/>
      <c r="I280" s="87"/>
      <c r="J280" s="87"/>
      <c r="K280" s="87"/>
      <c r="L280" s="87"/>
      <c r="M280" s="87"/>
      <c r="N280" s="87"/>
      <c r="O280" s="252"/>
      <c r="P280" s="252"/>
      <c r="Q280" s="87"/>
      <c r="R280" s="87"/>
      <c r="S280" s="87"/>
      <c r="T280" s="253"/>
      <c r="U280" s="253"/>
      <c r="V280" s="252"/>
      <c r="W280" s="252"/>
      <c r="X280" s="252"/>
      <c r="Y280" s="252"/>
      <c r="Z280" s="252"/>
      <c r="AA280" s="256"/>
    </row>
    <row r="281" spans="2:27" ht="11.25" customHeight="1">
      <c r="B281" s="63" t="s">
        <v>198</v>
      </c>
      <c r="C281" s="87"/>
      <c r="D281" s="88"/>
      <c r="E281" s="88"/>
      <c r="F281" s="89"/>
      <c r="G281" s="89"/>
      <c r="H281" s="89"/>
      <c r="I281" s="87"/>
      <c r="J281" s="87"/>
      <c r="K281" s="87"/>
      <c r="L281" s="87"/>
      <c r="M281" s="87"/>
      <c r="N281" s="87"/>
      <c r="O281" s="252"/>
      <c r="P281" s="252"/>
      <c r="Q281" s="87"/>
      <c r="R281" s="87"/>
      <c r="S281" s="87"/>
      <c r="T281" s="253"/>
      <c r="U281" s="253"/>
      <c r="V281" s="252"/>
      <c r="W281" s="252"/>
      <c r="X281" s="252"/>
      <c r="Y281" s="252"/>
      <c r="Z281" s="252"/>
      <c r="AA281" s="256"/>
    </row>
    <row r="282" spans="2:27" ht="11.25" customHeight="1">
      <c r="B282" s="63" t="s">
        <v>199</v>
      </c>
      <c r="C282" s="87"/>
      <c r="D282" s="88"/>
      <c r="E282" s="88"/>
      <c r="F282" s="89"/>
      <c r="G282" s="89"/>
      <c r="H282" s="89"/>
      <c r="I282" s="87"/>
      <c r="J282" s="87"/>
      <c r="K282" s="87"/>
      <c r="L282" s="87"/>
      <c r="M282" s="87"/>
      <c r="N282" s="87"/>
      <c r="O282" s="252"/>
      <c r="P282" s="252"/>
      <c r="Q282" s="87"/>
      <c r="R282" s="87"/>
      <c r="S282" s="87"/>
      <c r="T282" s="253"/>
      <c r="U282" s="253"/>
      <c r="V282" s="252"/>
      <c r="W282" s="252"/>
      <c r="X282" s="252"/>
      <c r="Y282" s="252"/>
      <c r="Z282" s="252"/>
      <c r="AA282" s="256"/>
    </row>
    <row r="283" spans="2:27" ht="11.25" customHeight="1">
      <c r="B283" s="63" t="s">
        <v>200</v>
      </c>
      <c r="C283" s="87"/>
      <c r="D283" s="88"/>
      <c r="E283" s="88"/>
      <c r="F283" s="89"/>
      <c r="G283" s="89"/>
      <c r="H283" s="89"/>
      <c r="I283" s="87"/>
      <c r="J283" s="87"/>
      <c r="K283" s="87"/>
      <c r="L283" s="87"/>
      <c r="M283" s="87"/>
      <c r="N283" s="87"/>
      <c r="O283" s="252"/>
      <c r="P283" s="252"/>
      <c r="Q283" s="87"/>
      <c r="R283" s="87"/>
      <c r="S283" s="87"/>
      <c r="T283" s="253"/>
      <c r="U283" s="253"/>
      <c r="V283" s="252"/>
      <c r="W283" s="252"/>
      <c r="X283" s="252"/>
      <c r="Y283" s="252"/>
      <c r="Z283" s="252"/>
      <c r="AA283" s="256"/>
    </row>
    <row r="284" spans="2:27" ht="11.25" customHeight="1">
      <c r="B284" s="63" t="s">
        <v>217</v>
      </c>
      <c r="C284" s="87"/>
      <c r="D284" s="88"/>
      <c r="E284" s="88"/>
      <c r="F284" s="89"/>
      <c r="G284" s="89"/>
      <c r="H284" s="89"/>
      <c r="I284" s="87"/>
      <c r="J284" s="87"/>
      <c r="K284" s="87"/>
      <c r="L284" s="87"/>
      <c r="M284" s="87"/>
      <c r="N284" s="87"/>
      <c r="O284" s="252"/>
      <c r="P284" s="252"/>
      <c r="Q284" s="87"/>
      <c r="R284" s="87"/>
      <c r="S284" s="87"/>
      <c r="T284" s="253"/>
      <c r="U284" s="253"/>
      <c r="V284" s="252"/>
      <c r="W284" s="252"/>
      <c r="X284" s="252"/>
      <c r="Y284" s="252"/>
      <c r="Z284" s="252"/>
      <c r="AA284" s="256"/>
    </row>
    <row r="285" spans="2:27" ht="11.25" customHeight="1">
      <c r="B285" s="63" t="s">
        <v>218</v>
      </c>
      <c r="C285" s="87"/>
      <c r="D285" s="88"/>
      <c r="E285" s="88"/>
      <c r="F285" s="89"/>
      <c r="G285" s="89"/>
      <c r="H285" s="89"/>
      <c r="I285" s="87"/>
      <c r="J285" s="87"/>
      <c r="K285" s="87"/>
      <c r="L285" s="87"/>
      <c r="M285" s="87"/>
      <c r="N285" s="87"/>
      <c r="O285" s="252"/>
      <c r="P285" s="252"/>
      <c r="Q285" s="87"/>
      <c r="R285" s="87"/>
      <c r="S285" s="87"/>
      <c r="T285" s="253"/>
      <c r="U285" s="253"/>
      <c r="V285" s="252"/>
      <c r="W285" s="252"/>
      <c r="X285" s="252"/>
      <c r="Y285" s="252"/>
      <c r="Z285" s="252"/>
      <c r="AA285" s="256"/>
    </row>
    <row r="286" spans="2:27" ht="11.25" customHeight="1">
      <c r="B286" s="63" t="s">
        <v>219</v>
      </c>
      <c r="C286" s="87"/>
      <c r="D286" s="88"/>
      <c r="E286" s="88"/>
      <c r="F286" s="89"/>
      <c r="G286" s="89"/>
      <c r="H286" s="89"/>
      <c r="I286" s="87"/>
      <c r="J286" s="87"/>
      <c r="K286" s="87"/>
      <c r="L286" s="87"/>
      <c r="M286" s="87"/>
      <c r="N286" s="87"/>
      <c r="O286" s="252"/>
      <c r="P286" s="252"/>
      <c r="Q286" s="87"/>
      <c r="R286" s="87"/>
      <c r="S286" s="87"/>
      <c r="T286" s="253"/>
      <c r="U286" s="253"/>
      <c r="V286" s="252"/>
      <c r="W286" s="252"/>
      <c r="X286" s="252"/>
      <c r="Y286" s="252"/>
      <c r="Z286" s="252"/>
      <c r="AA286" s="256"/>
    </row>
    <row r="287" spans="2:27" ht="11.25" customHeight="1">
      <c r="B287" s="63" t="s">
        <v>220</v>
      </c>
      <c r="C287" s="87"/>
      <c r="D287" s="88"/>
      <c r="E287" s="88"/>
      <c r="F287" s="89"/>
      <c r="G287" s="89"/>
      <c r="H287" s="89"/>
      <c r="I287" s="87"/>
      <c r="J287" s="87"/>
      <c r="K287" s="87"/>
      <c r="L287" s="87"/>
      <c r="M287" s="87"/>
      <c r="N287" s="87"/>
      <c r="O287" s="252"/>
      <c r="P287" s="252"/>
      <c r="Q287" s="87"/>
      <c r="R287" s="87"/>
      <c r="S287" s="87"/>
      <c r="T287" s="253"/>
      <c r="U287" s="253"/>
      <c r="V287" s="252"/>
      <c r="W287" s="252"/>
      <c r="X287" s="252"/>
      <c r="Y287" s="252"/>
      <c r="Z287" s="252"/>
      <c r="AA287" s="256"/>
    </row>
    <row r="288" spans="2:27" ht="11.25" customHeight="1">
      <c r="B288" s="63" t="s">
        <v>289</v>
      </c>
      <c r="C288" s="87"/>
      <c r="D288" s="88"/>
      <c r="E288" s="88"/>
      <c r="F288" s="89"/>
      <c r="G288" s="89"/>
      <c r="H288" s="89"/>
      <c r="I288" s="87"/>
      <c r="J288" s="87"/>
      <c r="K288" s="87"/>
      <c r="L288" s="87"/>
      <c r="M288" s="87"/>
      <c r="N288" s="87"/>
      <c r="O288" s="252"/>
      <c r="P288" s="252"/>
      <c r="Q288" s="87"/>
      <c r="R288" s="87"/>
      <c r="S288" s="87"/>
      <c r="T288" s="253"/>
      <c r="U288" s="253"/>
      <c r="V288" s="252"/>
      <c r="W288" s="252"/>
      <c r="X288" s="252"/>
      <c r="Y288" s="252"/>
      <c r="Z288" s="252"/>
      <c r="AA288" s="256"/>
    </row>
    <row r="289" spans="2:27" ht="11.25" customHeight="1">
      <c r="B289" s="63" t="s">
        <v>290</v>
      </c>
      <c r="C289" s="87"/>
      <c r="D289" s="88"/>
      <c r="E289" s="88"/>
      <c r="F289" s="89"/>
      <c r="G289" s="89"/>
      <c r="H289" s="89"/>
      <c r="I289" s="87"/>
      <c r="J289" s="87"/>
      <c r="K289" s="87"/>
      <c r="L289" s="87"/>
      <c r="M289" s="87"/>
      <c r="N289" s="87"/>
      <c r="O289" s="252"/>
      <c r="P289" s="252"/>
      <c r="Q289" s="87"/>
      <c r="R289" s="87"/>
      <c r="S289" s="87"/>
      <c r="T289" s="253"/>
      <c r="U289" s="253"/>
      <c r="V289" s="252"/>
      <c r="W289" s="252"/>
      <c r="X289" s="252"/>
      <c r="Y289" s="252"/>
      <c r="Z289" s="252"/>
      <c r="AA289" s="256"/>
    </row>
    <row r="290" spans="2:27" ht="11.25" customHeight="1">
      <c r="B290" s="63" t="s">
        <v>291</v>
      </c>
      <c r="C290" s="87"/>
      <c r="D290" s="88"/>
      <c r="E290" s="88"/>
      <c r="F290" s="89"/>
      <c r="G290" s="89"/>
      <c r="H290" s="89"/>
      <c r="I290" s="87"/>
      <c r="J290" s="87"/>
      <c r="K290" s="87"/>
      <c r="L290" s="87"/>
      <c r="M290" s="87"/>
      <c r="N290" s="87"/>
      <c r="O290" s="252"/>
      <c r="P290" s="252"/>
      <c r="Q290" s="87"/>
      <c r="R290" s="87"/>
      <c r="S290" s="87"/>
      <c r="T290" s="253"/>
      <c r="U290" s="253"/>
      <c r="V290" s="252"/>
      <c r="W290" s="252"/>
      <c r="X290" s="252"/>
      <c r="Y290" s="252"/>
      <c r="Z290" s="252"/>
      <c r="AA290" s="256"/>
    </row>
    <row r="291" spans="2:27" ht="11.25" customHeight="1">
      <c r="B291" s="63" t="s">
        <v>292</v>
      </c>
      <c r="C291" s="87"/>
      <c r="D291" s="88"/>
      <c r="E291" s="88"/>
      <c r="F291" s="89"/>
      <c r="G291" s="89"/>
      <c r="H291" s="89"/>
      <c r="I291" s="87"/>
      <c r="J291" s="87"/>
      <c r="K291" s="87"/>
      <c r="L291" s="87"/>
      <c r="M291" s="87"/>
      <c r="N291" s="87"/>
      <c r="O291" s="252"/>
      <c r="P291" s="252"/>
      <c r="Q291" s="87"/>
      <c r="R291" s="87"/>
      <c r="S291" s="87"/>
      <c r="T291" s="253"/>
      <c r="U291" s="253"/>
      <c r="V291" s="252"/>
      <c r="W291" s="252"/>
      <c r="X291" s="252"/>
      <c r="Y291" s="252"/>
      <c r="Z291" s="252"/>
      <c r="AA291" s="256"/>
    </row>
    <row r="292" spans="2:27" ht="11.25" customHeight="1">
      <c r="B292" s="74" t="s">
        <v>51</v>
      </c>
      <c r="C292" s="87"/>
      <c r="D292" s="88"/>
      <c r="E292" s="88"/>
      <c r="F292" s="89"/>
      <c r="G292" s="89"/>
      <c r="H292" s="89"/>
      <c r="I292" s="87"/>
      <c r="J292" s="87"/>
      <c r="K292" s="87"/>
      <c r="L292" s="87"/>
      <c r="M292" s="87"/>
      <c r="N292" s="87"/>
      <c r="O292" s="252"/>
      <c r="P292" s="252"/>
      <c r="Q292" s="87"/>
      <c r="R292" s="87"/>
      <c r="S292" s="87"/>
      <c r="T292" s="253"/>
      <c r="U292" s="253"/>
      <c r="V292" s="252"/>
      <c r="W292" s="252"/>
      <c r="X292" s="252"/>
      <c r="Y292" s="252"/>
      <c r="Z292" s="252"/>
      <c r="AA292" s="256"/>
    </row>
    <row r="293" spans="2:27" ht="15">
      <c r="B293" s="73" t="s">
        <v>6</v>
      </c>
      <c r="C293" s="106">
        <f t="shared" ref="C293:E293" si="13">SUM(C265:C292)</f>
        <v>0</v>
      </c>
      <c r="D293" s="106">
        <f t="shared" si="13"/>
        <v>0</v>
      </c>
      <c r="E293" s="106">
        <f t="shared" si="13"/>
        <v>0</v>
      </c>
      <c r="F293" s="106" t="e">
        <f>SUMPRODUCT($C265:$C292,F265:F292)/$C293</f>
        <v>#DIV/0!</v>
      </c>
      <c r="G293" s="106" t="e">
        <f t="shared" ref="G293:Z293" si="14">SUMPRODUCT($C265:$C292,G265:G292)/$C293</f>
        <v>#DIV/0!</v>
      </c>
      <c r="H293" s="106" t="e">
        <f t="shared" si="14"/>
        <v>#DIV/0!</v>
      </c>
      <c r="I293" s="106" t="e">
        <f t="shared" si="14"/>
        <v>#DIV/0!</v>
      </c>
      <c r="J293" s="106" t="e">
        <f t="shared" si="14"/>
        <v>#DIV/0!</v>
      </c>
      <c r="K293" s="106" t="e">
        <f t="shared" si="14"/>
        <v>#DIV/0!</v>
      </c>
      <c r="L293" s="106" t="e">
        <f t="shared" si="14"/>
        <v>#DIV/0!</v>
      </c>
      <c r="M293" s="106" t="e">
        <f t="shared" si="14"/>
        <v>#DIV/0!</v>
      </c>
      <c r="N293" s="106" t="e">
        <f t="shared" si="14"/>
        <v>#DIV/0!</v>
      </c>
      <c r="O293" s="106" t="e">
        <f t="shared" si="14"/>
        <v>#DIV/0!</v>
      </c>
      <c r="P293" s="106" t="e">
        <f t="shared" si="14"/>
        <v>#DIV/0!</v>
      </c>
      <c r="Q293" s="106" t="e">
        <f t="shared" si="14"/>
        <v>#DIV/0!</v>
      </c>
      <c r="R293" s="106" t="e">
        <f t="shared" si="14"/>
        <v>#DIV/0!</v>
      </c>
      <c r="S293" s="106" t="e">
        <f t="shared" si="14"/>
        <v>#DIV/0!</v>
      </c>
      <c r="T293" s="106" t="e">
        <f t="shared" si="14"/>
        <v>#DIV/0!</v>
      </c>
      <c r="U293" s="106" t="e">
        <f t="shared" si="14"/>
        <v>#DIV/0!</v>
      </c>
      <c r="V293" s="106" t="e">
        <f t="shared" si="14"/>
        <v>#DIV/0!</v>
      </c>
      <c r="W293" s="106" t="e">
        <f t="shared" si="14"/>
        <v>#DIV/0!</v>
      </c>
      <c r="X293" s="106" t="e">
        <f t="shared" si="14"/>
        <v>#DIV/0!</v>
      </c>
      <c r="Y293" s="106" t="e">
        <f t="shared" si="14"/>
        <v>#DIV/0!</v>
      </c>
      <c r="Z293" s="106" t="e">
        <f t="shared" si="14"/>
        <v>#DIV/0!</v>
      </c>
    </row>
    <row r="294" spans="2:27" ht="12" customHeight="1">
      <c r="B294" s="96" t="s">
        <v>172</v>
      </c>
    </row>
    <row r="295" spans="2:27" ht="12" customHeight="1">
      <c r="B295" s="96"/>
    </row>
    <row r="297" spans="2:27" ht="12.75">
      <c r="B297" s="165" t="s">
        <v>301</v>
      </c>
    </row>
    <row r="298" spans="2:27">
      <c r="B298" s="153" t="s">
        <v>275</v>
      </c>
    </row>
    <row r="299" spans="2:27">
      <c r="C299" s="295" t="s">
        <v>243</v>
      </c>
      <c r="D299" s="296"/>
      <c r="E299" s="296"/>
      <c r="F299" s="296"/>
      <c r="G299" s="296"/>
      <c r="H299" s="296"/>
      <c r="I299" s="296"/>
      <c r="J299" s="296"/>
      <c r="K299" s="296"/>
      <c r="L299" s="296"/>
      <c r="M299" s="296"/>
      <c r="N299" s="296"/>
      <c r="O299" s="296"/>
      <c r="P299" s="296"/>
    </row>
    <row r="300" spans="2:27" ht="21.75" thickBot="1">
      <c r="B300" s="68" t="s">
        <v>302</v>
      </c>
      <c r="C300" s="142" t="s">
        <v>81</v>
      </c>
      <c r="D300" s="142" t="s">
        <v>244</v>
      </c>
      <c r="E300" s="142" t="s">
        <v>245</v>
      </c>
      <c r="F300" s="142" t="s">
        <v>246</v>
      </c>
      <c r="G300" s="142" t="s">
        <v>84</v>
      </c>
      <c r="H300" s="142" t="s">
        <v>247</v>
      </c>
      <c r="I300" s="142" t="s">
        <v>248</v>
      </c>
      <c r="J300" s="142" t="s">
        <v>249</v>
      </c>
      <c r="K300" s="142" t="s">
        <v>250</v>
      </c>
      <c r="L300" s="142" t="s">
        <v>251</v>
      </c>
      <c r="M300" s="142" t="s">
        <v>89</v>
      </c>
      <c r="N300" s="142" t="s">
        <v>90</v>
      </c>
      <c r="O300" s="142" t="s">
        <v>51</v>
      </c>
      <c r="P300" s="141" t="s">
        <v>6</v>
      </c>
    </row>
    <row r="301" spans="2:27" ht="15.75" thickBot="1">
      <c r="B301" s="143" t="s">
        <v>236</v>
      </c>
      <c r="C301" s="253"/>
      <c r="D301" s="253"/>
      <c r="E301" s="253"/>
      <c r="F301" s="253"/>
      <c r="G301" s="253"/>
      <c r="H301" s="253"/>
      <c r="I301" s="253"/>
      <c r="J301" s="253"/>
      <c r="K301" s="253"/>
      <c r="L301" s="253"/>
      <c r="M301" s="253"/>
      <c r="N301" s="253"/>
      <c r="O301" s="253"/>
      <c r="P301" s="80">
        <f>SUM(C301:O301)</f>
        <v>0</v>
      </c>
    </row>
    <row r="302" spans="2:27" ht="15.75" thickBot="1">
      <c r="B302" s="143" t="s">
        <v>237</v>
      </c>
      <c r="C302" s="253"/>
      <c r="D302" s="253"/>
      <c r="E302" s="253"/>
      <c r="F302" s="253"/>
      <c r="G302" s="253"/>
      <c r="H302" s="253"/>
      <c r="I302" s="253"/>
      <c r="J302" s="253"/>
      <c r="K302" s="253"/>
      <c r="L302" s="253"/>
      <c r="M302" s="253"/>
      <c r="N302" s="253"/>
      <c r="O302" s="253"/>
      <c r="P302" s="80">
        <f t="shared" ref="P302:P307" si="15">SUM(C302:O302)</f>
        <v>0</v>
      </c>
    </row>
    <row r="303" spans="2:27" ht="15.75" thickBot="1">
      <c r="B303" s="143" t="s">
        <v>238</v>
      </c>
      <c r="C303" s="253"/>
      <c r="D303" s="253"/>
      <c r="E303" s="253"/>
      <c r="F303" s="253"/>
      <c r="G303" s="253"/>
      <c r="H303" s="253"/>
      <c r="I303" s="253"/>
      <c r="J303" s="253"/>
      <c r="K303" s="253"/>
      <c r="L303" s="253"/>
      <c r="M303" s="253"/>
      <c r="N303" s="253"/>
      <c r="O303" s="253"/>
      <c r="P303" s="80">
        <f t="shared" si="15"/>
        <v>0</v>
      </c>
    </row>
    <row r="304" spans="2:27" ht="15.75" thickBot="1">
      <c r="B304" s="143" t="s">
        <v>239</v>
      </c>
      <c r="C304" s="253"/>
      <c r="D304" s="253"/>
      <c r="E304" s="253"/>
      <c r="F304" s="253"/>
      <c r="G304" s="253"/>
      <c r="H304" s="253"/>
      <c r="I304" s="253"/>
      <c r="J304" s="253"/>
      <c r="K304" s="253"/>
      <c r="L304" s="253"/>
      <c r="M304" s="253"/>
      <c r="N304" s="253"/>
      <c r="O304" s="253"/>
      <c r="P304" s="80">
        <f t="shared" si="15"/>
        <v>0</v>
      </c>
    </row>
    <row r="305" spans="2:16" ht="15.75" thickBot="1">
      <c r="B305" s="143" t="s">
        <v>240</v>
      </c>
      <c r="C305" s="253"/>
      <c r="D305" s="253"/>
      <c r="E305" s="253"/>
      <c r="F305" s="253"/>
      <c r="G305" s="253"/>
      <c r="H305" s="253"/>
      <c r="I305" s="253"/>
      <c r="J305" s="253"/>
      <c r="K305" s="253"/>
      <c r="L305" s="253"/>
      <c r="M305" s="253"/>
      <c r="N305" s="253"/>
      <c r="O305" s="253"/>
      <c r="P305" s="80">
        <f t="shared" si="15"/>
        <v>0</v>
      </c>
    </row>
    <row r="306" spans="2:16" ht="15.75" thickBot="1">
      <c r="B306" s="143" t="s">
        <v>241</v>
      </c>
      <c r="C306" s="253"/>
      <c r="D306" s="253"/>
      <c r="E306" s="253"/>
      <c r="F306" s="253"/>
      <c r="G306" s="253"/>
      <c r="H306" s="253"/>
      <c r="I306" s="253"/>
      <c r="J306" s="253"/>
      <c r="K306" s="253"/>
      <c r="L306" s="253"/>
      <c r="M306" s="253"/>
      <c r="N306" s="253"/>
      <c r="O306" s="253"/>
      <c r="P306" s="80">
        <f t="shared" si="15"/>
        <v>0</v>
      </c>
    </row>
    <row r="307" spans="2:16" ht="15.75" thickBot="1">
      <c r="B307" s="143" t="s">
        <v>242</v>
      </c>
      <c r="C307" s="253"/>
      <c r="D307" s="253"/>
      <c r="E307" s="253"/>
      <c r="F307" s="253"/>
      <c r="G307" s="253"/>
      <c r="H307" s="253"/>
      <c r="I307" s="253"/>
      <c r="J307" s="253"/>
      <c r="K307" s="253"/>
      <c r="L307" s="253"/>
      <c r="M307" s="253"/>
      <c r="N307" s="253"/>
      <c r="O307" s="253"/>
      <c r="P307" s="80">
        <f t="shared" si="15"/>
        <v>0</v>
      </c>
    </row>
    <row r="308" spans="2:16" ht="15.75" thickBot="1">
      <c r="B308" s="139" t="s">
        <v>6</v>
      </c>
      <c r="C308" s="106">
        <f>SUM(C301:C307)</f>
        <v>0</v>
      </c>
      <c r="D308" s="106">
        <f t="shared" ref="D308:P308" si="16">SUM(D301:D307)</f>
        <v>0</v>
      </c>
      <c r="E308" s="106">
        <f t="shared" si="16"/>
        <v>0</v>
      </c>
      <c r="F308" s="106">
        <f t="shared" si="16"/>
        <v>0</v>
      </c>
      <c r="G308" s="106">
        <f t="shared" si="16"/>
        <v>0</v>
      </c>
      <c r="H308" s="106">
        <f t="shared" si="16"/>
        <v>0</v>
      </c>
      <c r="I308" s="106">
        <f t="shared" si="16"/>
        <v>0</v>
      </c>
      <c r="J308" s="106">
        <f t="shared" si="16"/>
        <v>0</v>
      </c>
      <c r="K308" s="106">
        <f t="shared" si="16"/>
        <v>0</v>
      </c>
      <c r="L308" s="106">
        <f t="shared" si="16"/>
        <v>0</v>
      </c>
      <c r="M308" s="106">
        <f t="shared" si="16"/>
        <v>0</v>
      </c>
      <c r="N308" s="106">
        <f t="shared" si="16"/>
        <v>0</v>
      </c>
      <c r="O308" s="106">
        <f t="shared" si="16"/>
        <v>0</v>
      </c>
      <c r="P308" s="106">
        <f t="shared" si="16"/>
        <v>0</v>
      </c>
    </row>
    <row r="309" spans="2:16" ht="12" customHeight="1"/>
    <row r="310" spans="2:16" ht="12.75">
      <c r="B310" s="215"/>
    </row>
    <row r="312" spans="2:16" ht="12.75">
      <c r="B312" s="165" t="s">
        <v>304</v>
      </c>
    </row>
    <row r="313" spans="2:16" ht="11.25" thickBot="1">
      <c r="B313" s="153" t="s">
        <v>275</v>
      </c>
    </row>
    <row r="314" spans="2:16" ht="11.25" thickBot="1">
      <c r="B314" s="154"/>
      <c r="C314" s="290" t="s">
        <v>252</v>
      </c>
      <c r="D314" s="291"/>
      <c r="E314" s="291"/>
      <c r="F314" s="291"/>
      <c r="G314" s="291"/>
      <c r="H314" s="291"/>
      <c r="I314" s="291"/>
      <c r="J314" s="291"/>
    </row>
    <row r="315" spans="2:16" ht="21">
      <c r="B315" s="68" t="s">
        <v>253</v>
      </c>
      <c r="C315" s="151" t="s">
        <v>236</v>
      </c>
      <c r="D315" s="150" t="s">
        <v>237</v>
      </c>
      <c r="E315" s="150" t="s">
        <v>238</v>
      </c>
      <c r="F315" s="150" t="s">
        <v>239</v>
      </c>
      <c r="G315" s="150" t="s">
        <v>240</v>
      </c>
      <c r="H315" s="155" t="s">
        <v>241</v>
      </c>
      <c r="I315" s="155" t="s">
        <v>242</v>
      </c>
      <c r="J315" s="146" t="s">
        <v>6</v>
      </c>
    </row>
    <row r="316" spans="2:16" ht="15" customHeight="1">
      <c r="B316" s="147" t="s">
        <v>236</v>
      </c>
      <c r="C316" s="254"/>
      <c r="D316" s="254"/>
      <c r="E316" s="254"/>
      <c r="F316" s="254"/>
      <c r="G316" s="254"/>
      <c r="H316" s="254"/>
      <c r="I316" s="254"/>
      <c r="J316" s="145">
        <f>SUM(C316:I316)</f>
        <v>0</v>
      </c>
    </row>
    <row r="317" spans="2:16" ht="15" customHeight="1">
      <c r="B317" s="147" t="s">
        <v>237</v>
      </c>
      <c r="C317" s="254"/>
      <c r="D317" s="254"/>
      <c r="E317" s="254"/>
      <c r="F317" s="254"/>
      <c r="G317" s="254"/>
      <c r="H317" s="254"/>
      <c r="I317" s="254"/>
      <c r="J317" s="145">
        <f t="shared" ref="J317:J322" si="17">SUM(C317:I317)</f>
        <v>0</v>
      </c>
    </row>
    <row r="318" spans="2:16" ht="15" customHeight="1">
      <c r="B318" s="147" t="s">
        <v>254</v>
      </c>
      <c r="C318" s="254"/>
      <c r="D318" s="254"/>
      <c r="E318" s="254"/>
      <c r="F318" s="254"/>
      <c r="G318" s="254"/>
      <c r="H318" s="254"/>
      <c r="I318" s="254"/>
      <c r="J318" s="145">
        <f t="shared" si="17"/>
        <v>0</v>
      </c>
    </row>
    <row r="319" spans="2:16" ht="15" customHeight="1">
      <c r="B319" s="147" t="s">
        <v>255</v>
      </c>
      <c r="C319" s="254"/>
      <c r="D319" s="254"/>
      <c r="E319" s="254"/>
      <c r="F319" s="254"/>
      <c r="G319" s="254"/>
      <c r="H319" s="254"/>
      <c r="I319" s="254"/>
      <c r="J319" s="145">
        <f t="shared" si="17"/>
        <v>0</v>
      </c>
    </row>
    <row r="320" spans="2:16" ht="15" customHeight="1">
      <c r="B320" s="147" t="s">
        <v>256</v>
      </c>
      <c r="C320" s="254"/>
      <c r="D320" s="254"/>
      <c r="E320" s="254"/>
      <c r="F320" s="254"/>
      <c r="G320" s="254"/>
      <c r="H320" s="254"/>
      <c r="I320" s="254"/>
      <c r="J320" s="145">
        <f t="shared" si="17"/>
        <v>0</v>
      </c>
    </row>
    <row r="321" spans="2:10" ht="15" customHeight="1">
      <c r="B321" s="147" t="s">
        <v>241</v>
      </c>
      <c r="C321" s="255"/>
      <c r="D321" s="255"/>
      <c r="E321" s="255"/>
      <c r="F321" s="255"/>
      <c r="G321" s="255"/>
      <c r="H321" s="255"/>
      <c r="I321" s="255"/>
      <c r="J321" s="145">
        <f t="shared" si="17"/>
        <v>0</v>
      </c>
    </row>
    <row r="322" spans="2:10" ht="15" customHeight="1">
      <c r="B322" s="147" t="s">
        <v>257</v>
      </c>
      <c r="C322" s="255"/>
      <c r="D322" s="255"/>
      <c r="E322" s="255"/>
      <c r="F322" s="255"/>
      <c r="G322" s="255"/>
      <c r="H322" s="255"/>
      <c r="I322" s="255"/>
      <c r="J322" s="145">
        <f t="shared" si="17"/>
        <v>0</v>
      </c>
    </row>
    <row r="323" spans="2:10" ht="11.25" thickBot="1">
      <c r="B323" s="149" t="s">
        <v>6</v>
      </c>
      <c r="C323" s="148">
        <f>SUM(C316:C322)</f>
        <v>0</v>
      </c>
      <c r="D323" s="148">
        <f t="shared" ref="D323:J323" si="18">SUM(D316:D322)</f>
        <v>0</v>
      </c>
      <c r="E323" s="148">
        <f t="shared" si="18"/>
        <v>0</v>
      </c>
      <c r="F323" s="148">
        <f t="shared" si="18"/>
        <v>0</v>
      </c>
      <c r="G323" s="148">
        <f t="shared" si="18"/>
        <v>0</v>
      </c>
      <c r="H323" s="148">
        <f t="shared" si="18"/>
        <v>0</v>
      </c>
      <c r="I323" s="148">
        <f t="shared" si="18"/>
        <v>0</v>
      </c>
      <c r="J323" s="148">
        <f t="shared" si="18"/>
        <v>0</v>
      </c>
    </row>
    <row r="327" spans="2:10">
      <c r="B327" s="152">
        <f>SUM(AL9,AL17,AL34,AL42,AL58,AL78,AL84,AL96,AL103,N118,N126,N134,N143,J151,J164,J181,AK200,AK230,Z262,P298,J313)</f>
        <v>0</v>
      </c>
    </row>
    <row r="328" spans="2:10">
      <c r="B328" s="152">
        <f>J313+P298+72+J181+N143+J164+4</f>
        <v>76</v>
      </c>
    </row>
    <row r="329" spans="2:10">
      <c r="B329" s="152">
        <f>SUM(AK17,AK34,AK42,AK103,M118,M126,M134,M143,Y262)</f>
        <v>0</v>
      </c>
    </row>
  </sheetData>
  <mergeCells count="67">
    <mergeCell ref="C299:P299"/>
    <mergeCell ref="C314:J314"/>
    <mergeCell ref="Q263:S263"/>
    <mergeCell ref="T263:U263"/>
    <mergeCell ref="V263:V264"/>
    <mergeCell ref="W263:W264"/>
    <mergeCell ref="Y263:Y264"/>
    <mergeCell ref="Z263:Z264"/>
    <mergeCell ref="C182:J182"/>
    <mergeCell ref="C201:C202"/>
    <mergeCell ref="C231:C232"/>
    <mergeCell ref="C263:C264"/>
    <mergeCell ref="D263:D264"/>
    <mergeCell ref="E263:E264"/>
    <mergeCell ref="F263:P263"/>
    <mergeCell ref="C119:N119"/>
    <mergeCell ref="C127:N127"/>
    <mergeCell ref="C135:N135"/>
    <mergeCell ref="C144:N144"/>
    <mergeCell ref="C152:J152"/>
    <mergeCell ref="C165:J165"/>
    <mergeCell ref="AA43:AD43"/>
    <mergeCell ref="AE43:AH43"/>
    <mergeCell ref="C59:F59"/>
    <mergeCell ref="G59:J59"/>
    <mergeCell ref="K59:N59"/>
    <mergeCell ref="O59:R59"/>
    <mergeCell ref="S59:V59"/>
    <mergeCell ref="W59:Z59"/>
    <mergeCell ref="AA59:AD59"/>
    <mergeCell ref="AE59:AH59"/>
    <mergeCell ref="C43:F43"/>
    <mergeCell ref="G43:J43"/>
    <mergeCell ref="K43:N43"/>
    <mergeCell ref="O43:R43"/>
    <mergeCell ref="S43:V43"/>
    <mergeCell ref="W43:Z43"/>
    <mergeCell ref="AE18:AH18"/>
    <mergeCell ref="C35:F35"/>
    <mergeCell ref="G35:J35"/>
    <mergeCell ref="K35:N35"/>
    <mergeCell ref="O35:R35"/>
    <mergeCell ref="S35:V35"/>
    <mergeCell ref="W35:Z35"/>
    <mergeCell ref="AA35:AD35"/>
    <mergeCell ref="AE35:AH35"/>
    <mergeCell ref="W10:Z10"/>
    <mergeCell ref="AA10:AD10"/>
    <mergeCell ref="AE10:AH10"/>
    <mergeCell ref="C18:F18"/>
    <mergeCell ref="G18:J18"/>
    <mergeCell ref="K18:N18"/>
    <mergeCell ref="O18:R18"/>
    <mergeCell ref="S18:V18"/>
    <mergeCell ref="W18:Z18"/>
    <mergeCell ref="AA18:AD18"/>
    <mergeCell ref="S10:V10"/>
    <mergeCell ref="B6:E6"/>
    <mergeCell ref="C10:F10"/>
    <mergeCell ref="G10:J10"/>
    <mergeCell ref="K10:N10"/>
    <mergeCell ref="O10:R10"/>
    <mergeCell ref="AI10:AL10"/>
    <mergeCell ref="AI18:AL18"/>
    <mergeCell ref="AI35:AL35"/>
    <mergeCell ref="AI43:AL43"/>
    <mergeCell ref="AI59:AL59"/>
  </mergeCells>
  <pageMargins left="0.7" right="0.7" top="0.75" bottom="0.75" header="0.3" footer="0.3"/>
  <pageSetup paperSize="8" scale="36" fitToHeight="0" orientation="landscape" r:id="rId1"/>
  <rowBreaks count="2" manualBreakCount="2">
    <brk id="116" max="37" man="1"/>
    <brk id="196" max="37" man="1"/>
  </rowBreaks>
  <colBreaks count="3" manualBreakCount="3">
    <brk id="12" max="305" man="1"/>
    <brk id="13" max="305" man="1"/>
    <brk id="18" max="30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R49" sqref="R49"/>
    </sheetView>
  </sheetViews>
  <sheetFormatPr defaultRowHeight="10.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Notes</vt:lpstr>
      <vt:lpstr>Portfolio Analysis - Total</vt:lpstr>
      <vt:lpstr>Portfolio Analysis - Stage 1</vt:lpstr>
      <vt:lpstr>Portfolio Analysis - Stage 2</vt:lpstr>
      <vt:lpstr>Portfolio Analysis - Stage 3</vt:lpstr>
      <vt:lpstr>Comments Caveats Assumptions</vt:lpstr>
      <vt:lpstr>Notes!Print_Area</vt:lpstr>
      <vt:lpstr>'Portfolio Analysis - Stage 1'!Print_Area</vt:lpstr>
      <vt:lpstr>'Portfolio Analysis - Stage 2'!Print_Area</vt:lpstr>
      <vt:lpstr>'Portfolio Analysis - Stage 3'!Print_Area</vt:lpstr>
      <vt:lpstr>'Portfolio Analysis - Total'!Print_Area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2016-01-26T13:23:29Z</dcterms:created>
  <dcterms:modified xsi:type="dcterms:W3CDTF">2017-11-02T20:52:58Z</dcterms:modified>
</cp:coreProperties>
</file>